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E WONSEOK\Desktop\시각장애인협회\"/>
    </mc:Choice>
  </mc:AlternateContent>
  <xr:revisionPtr revIDLastSave="0" documentId="13_ncr:1_{F6799F27-48A4-4757-8081-AD35DFDB5EA5}" xr6:coauthVersionLast="47" xr6:coauthVersionMax="47" xr10:uidLastSave="{00000000-0000-0000-0000-000000000000}"/>
  <bookViews>
    <workbookView xWindow="504" yWindow="420" windowWidth="10584" windowHeight="11904" activeTab="1" xr2:uid="{00000000-000D-0000-FFFF-FFFF00000000}"/>
  </bookViews>
  <sheets>
    <sheet name="체크리스트" sheetId="3" r:id="rId1"/>
    <sheet name="세부 체크리스트_일산서구청" sheetId="7" r:id="rId2"/>
  </sheets>
  <definedNames>
    <definedName name="_xlnm._FilterDatabase" localSheetId="1" hidden="1">'세부 체크리스트_일산서구청'!$A$6:$Q$6</definedName>
    <definedName name="_xlnm._FilterDatabase" localSheetId="0" hidden="1">체크리스트!$A$7:$J$7</definedName>
    <definedName name="_xlnm.Print_Area" localSheetId="1">'세부 체크리스트_일산서구청'!$A$1:$Q$159</definedName>
    <definedName name="_xlnm.Print_Area" localSheetId="0">체크리스트!$A$1:$J$49</definedName>
    <definedName name="_xlnm.Print_Titles" localSheetId="1">'세부 체크리스트_일산서구청'!$1:$6</definedName>
  </definedNames>
  <calcPr calcId="181029"/>
</workbook>
</file>

<file path=xl/calcChain.xml><?xml version="1.0" encoding="utf-8"?>
<calcChain xmlns="http://schemas.openxmlformats.org/spreadsheetml/2006/main">
  <c r="R86" i="7" l="1"/>
  <c r="S86" i="7"/>
  <c r="R85" i="7"/>
  <c r="S85" i="7"/>
  <c r="R84" i="7"/>
  <c r="S84" i="7"/>
  <c r="R78" i="7"/>
  <c r="S78" i="7"/>
  <c r="R77" i="7"/>
  <c r="S77" i="7"/>
  <c r="R76" i="7"/>
  <c r="S76" i="7"/>
  <c r="R75" i="7"/>
  <c r="S75" i="7"/>
  <c r="R50" i="7"/>
  <c r="S50" i="7"/>
  <c r="R49" i="7"/>
  <c r="S49" i="7"/>
  <c r="S41" i="7"/>
  <c r="R41" i="7"/>
  <c r="S40" i="7"/>
  <c r="R40" i="7"/>
  <c r="S39" i="7"/>
  <c r="R39" i="7"/>
  <c r="S30" i="7"/>
  <c r="R30" i="7"/>
  <c r="R83" i="7"/>
  <c r="S83" i="7"/>
  <c r="R26" i="7"/>
  <c r="S26" i="7"/>
  <c r="T26" i="7"/>
  <c r="U26" i="7"/>
  <c r="R27" i="7"/>
  <c r="S27" i="7"/>
  <c r="T27" i="7"/>
  <c r="U27" i="7"/>
  <c r="R28" i="7"/>
  <c r="S28" i="7"/>
  <c r="T28" i="7"/>
  <c r="U28" i="7"/>
  <c r="R29" i="7"/>
  <c r="S29" i="7"/>
  <c r="T29" i="7"/>
  <c r="U29" i="7"/>
  <c r="R31" i="7"/>
  <c r="S31" i="7"/>
  <c r="T31" i="7"/>
  <c r="U31" i="7"/>
  <c r="R33" i="7"/>
  <c r="S33" i="7"/>
  <c r="T33" i="7"/>
  <c r="U33" i="7"/>
  <c r="R34" i="7"/>
  <c r="S34" i="7"/>
  <c r="T34" i="7"/>
  <c r="U34" i="7"/>
  <c r="R35" i="7"/>
  <c r="S35" i="7"/>
  <c r="T35" i="7"/>
  <c r="U35" i="7"/>
  <c r="R36" i="7"/>
  <c r="S36" i="7"/>
  <c r="T36" i="7"/>
  <c r="U36" i="7"/>
  <c r="R37" i="7"/>
  <c r="S37" i="7"/>
  <c r="T37" i="7"/>
  <c r="U37" i="7"/>
  <c r="R38" i="7"/>
  <c r="S38" i="7"/>
  <c r="T38" i="7"/>
  <c r="U38" i="7"/>
  <c r="R42" i="7"/>
  <c r="S42" i="7"/>
  <c r="T42" i="7"/>
  <c r="U42" i="7"/>
  <c r="R43" i="7"/>
  <c r="S43" i="7"/>
  <c r="T43" i="7"/>
  <c r="U43" i="7"/>
  <c r="R44" i="7"/>
  <c r="S44" i="7"/>
  <c r="T44" i="7"/>
  <c r="U44" i="7"/>
  <c r="R45" i="7"/>
  <c r="S45" i="7"/>
  <c r="T45" i="7"/>
  <c r="U45" i="7"/>
  <c r="R46" i="7"/>
  <c r="S46" i="7"/>
  <c r="T46" i="7"/>
  <c r="U46" i="7"/>
  <c r="R47" i="7"/>
  <c r="S47" i="7"/>
  <c r="T47" i="7"/>
  <c r="U47" i="7"/>
  <c r="R48" i="7"/>
  <c r="S48" i="7"/>
  <c r="T48" i="7"/>
  <c r="U48" i="7"/>
  <c r="R51" i="7"/>
  <c r="S51" i="7"/>
  <c r="T51" i="7"/>
  <c r="U51" i="7"/>
  <c r="R52" i="7"/>
  <c r="S52" i="7"/>
  <c r="T52" i="7"/>
  <c r="U52" i="7"/>
  <c r="R53" i="7"/>
  <c r="S53" i="7"/>
  <c r="T53" i="7"/>
  <c r="U53" i="7"/>
  <c r="R54" i="7"/>
  <c r="S54" i="7"/>
  <c r="T54" i="7"/>
  <c r="U54" i="7"/>
  <c r="R57" i="7"/>
  <c r="S57" i="7"/>
  <c r="T57" i="7"/>
  <c r="U57" i="7"/>
  <c r="R58" i="7"/>
  <c r="S58" i="7"/>
  <c r="T58" i="7"/>
  <c r="U58" i="7"/>
  <c r="R59" i="7"/>
  <c r="S59" i="7"/>
  <c r="T59" i="7"/>
  <c r="U59" i="7"/>
  <c r="R60" i="7"/>
  <c r="S60" i="7"/>
  <c r="T60" i="7"/>
  <c r="U60" i="7"/>
  <c r="R63" i="7"/>
  <c r="S63" i="7"/>
  <c r="T63" i="7"/>
  <c r="U63" i="7"/>
  <c r="R64" i="7"/>
  <c r="S64" i="7"/>
  <c r="T64" i="7"/>
  <c r="U64" i="7"/>
  <c r="R65" i="7"/>
  <c r="S65" i="7"/>
  <c r="T65" i="7"/>
  <c r="U65" i="7"/>
  <c r="R66" i="7"/>
  <c r="S66" i="7"/>
  <c r="T66" i="7"/>
  <c r="U66" i="7"/>
  <c r="R71" i="7"/>
  <c r="S71" i="7"/>
  <c r="T71" i="7"/>
  <c r="U71" i="7"/>
  <c r="R72" i="7"/>
  <c r="S72" i="7"/>
  <c r="T72" i="7"/>
  <c r="U72" i="7"/>
  <c r="R73" i="7"/>
  <c r="S73" i="7"/>
  <c r="T73" i="7"/>
  <c r="U73" i="7"/>
  <c r="R74" i="7"/>
  <c r="S74" i="7"/>
  <c r="T74" i="7"/>
  <c r="U74" i="7"/>
  <c r="R79" i="7"/>
  <c r="S79" i="7"/>
  <c r="T79" i="7"/>
  <c r="U79" i="7"/>
  <c r="R80" i="7"/>
  <c r="S80" i="7"/>
  <c r="T80" i="7"/>
  <c r="U80" i="7"/>
  <c r="R81" i="7"/>
  <c r="S81" i="7"/>
  <c r="T81" i="7"/>
  <c r="U81" i="7"/>
  <c r="R82" i="7"/>
  <c r="S82" i="7"/>
  <c r="T82" i="7"/>
  <c r="U82" i="7"/>
  <c r="R87" i="7"/>
  <c r="S87" i="7"/>
  <c r="T87" i="7"/>
  <c r="U87" i="7"/>
  <c r="R88" i="7"/>
  <c r="S88" i="7"/>
  <c r="T88" i="7"/>
  <c r="U88" i="7"/>
  <c r="R89" i="7"/>
  <c r="S89" i="7"/>
  <c r="T89" i="7"/>
  <c r="U89" i="7"/>
  <c r="R90" i="7"/>
  <c r="S90" i="7"/>
  <c r="T90" i="7"/>
  <c r="U90" i="7"/>
  <c r="R95" i="7"/>
  <c r="S95" i="7"/>
  <c r="T95" i="7"/>
  <c r="U95" i="7"/>
  <c r="R96" i="7"/>
  <c r="S96" i="7"/>
  <c r="T96" i="7"/>
  <c r="U96" i="7"/>
  <c r="R97" i="7"/>
  <c r="S97" i="7"/>
  <c r="T97" i="7"/>
  <c r="U97" i="7"/>
  <c r="R98" i="7"/>
  <c r="S98" i="7"/>
  <c r="T98" i="7"/>
  <c r="U98" i="7"/>
  <c r="R99" i="7"/>
  <c r="S99" i="7"/>
  <c r="T99" i="7"/>
  <c r="U99" i="7"/>
  <c r="R100" i="7"/>
  <c r="S100" i="7"/>
  <c r="T100" i="7"/>
  <c r="U100" i="7"/>
  <c r="R101" i="7"/>
  <c r="S101" i="7"/>
  <c r="T101" i="7"/>
  <c r="U101" i="7"/>
  <c r="R102" i="7"/>
  <c r="S102" i="7"/>
  <c r="T102" i="7"/>
  <c r="U102" i="7"/>
  <c r="R103" i="7"/>
  <c r="S103" i="7"/>
  <c r="T103" i="7"/>
  <c r="U103" i="7"/>
  <c r="R104" i="7"/>
  <c r="S104" i="7"/>
  <c r="T104" i="7"/>
  <c r="U104" i="7"/>
  <c r="R105" i="7"/>
  <c r="S105" i="7"/>
  <c r="T105" i="7"/>
  <c r="U105" i="7"/>
  <c r="R106" i="7"/>
  <c r="S106" i="7"/>
  <c r="T106" i="7"/>
  <c r="U106" i="7"/>
  <c r="R107" i="7"/>
  <c r="S107" i="7"/>
  <c r="T107" i="7"/>
  <c r="U107" i="7"/>
  <c r="R108" i="7"/>
  <c r="S108" i="7"/>
  <c r="T108" i="7"/>
  <c r="U108" i="7"/>
  <c r="R109" i="7"/>
  <c r="S109" i="7"/>
  <c r="T109" i="7"/>
  <c r="U109" i="7"/>
  <c r="R110" i="7"/>
  <c r="S110" i="7"/>
  <c r="T110" i="7"/>
  <c r="U110" i="7"/>
  <c r="R111" i="7"/>
  <c r="S111" i="7"/>
  <c r="T111" i="7"/>
  <c r="U111" i="7"/>
  <c r="R112" i="7"/>
  <c r="S112" i="7"/>
  <c r="T112" i="7"/>
  <c r="U112" i="7"/>
  <c r="R113" i="7"/>
  <c r="S113" i="7"/>
  <c r="T113" i="7"/>
  <c r="U113" i="7"/>
  <c r="R114" i="7"/>
  <c r="S114" i="7"/>
  <c r="T114" i="7"/>
  <c r="U114" i="7"/>
  <c r="R115" i="7"/>
  <c r="S115" i="7"/>
  <c r="T115" i="7"/>
  <c r="U115" i="7"/>
  <c r="R116" i="7"/>
  <c r="S116" i="7"/>
  <c r="T116" i="7"/>
  <c r="U116" i="7"/>
  <c r="R117" i="7"/>
  <c r="S117" i="7"/>
  <c r="T117" i="7"/>
  <c r="U117" i="7"/>
  <c r="R118" i="7"/>
  <c r="S118" i="7"/>
  <c r="T118" i="7"/>
  <c r="U118" i="7"/>
  <c r="R119" i="7"/>
  <c r="S119" i="7"/>
  <c r="T119" i="7"/>
  <c r="U119" i="7"/>
  <c r="R120" i="7"/>
  <c r="S120" i="7"/>
  <c r="T120" i="7"/>
  <c r="U120" i="7"/>
  <c r="R121" i="7"/>
  <c r="S121" i="7"/>
  <c r="T121" i="7"/>
  <c r="U121" i="7"/>
  <c r="R122" i="7"/>
  <c r="S122" i="7"/>
  <c r="T122" i="7"/>
  <c r="U122" i="7"/>
  <c r="R123" i="7"/>
  <c r="S123" i="7"/>
  <c r="T123" i="7"/>
  <c r="U123" i="7"/>
  <c r="R124" i="7"/>
  <c r="S124" i="7"/>
  <c r="T124" i="7"/>
  <c r="U124" i="7"/>
  <c r="R125" i="7"/>
  <c r="S125" i="7"/>
  <c r="T125" i="7"/>
  <c r="U125" i="7"/>
  <c r="R126" i="7"/>
  <c r="S126" i="7"/>
  <c r="T126" i="7"/>
  <c r="U126" i="7"/>
  <c r="R127" i="7"/>
  <c r="S127" i="7"/>
  <c r="T127" i="7"/>
  <c r="U127" i="7"/>
  <c r="R128" i="7"/>
  <c r="S128" i="7"/>
  <c r="T128" i="7"/>
  <c r="U128" i="7"/>
  <c r="R129" i="7"/>
  <c r="S129" i="7"/>
  <c r="T129" i="7"/>
  <c r="U129" i="7"/>
  <c r="R130" i="7"/>
  <c r="S130" i="7"/>
  <c r="T130" i="7"/>
  <c r="U130" i="7"/>
  <c r="R131" i="7"/>
  <c r="S131" i="7"/>
  <c r="T131" i="7"/>
  <c r="U131" i="7"/>
  <c r="R132" i="7"/>
  <c r="S132" i="7"/>
  <c r="T132" i="7"/>
  <c r="U132" i="7"/>
  <c r="R133" i="7"/>
  <c r="S133" i="7"/>
  <c r="T133" i="7"/>
  <c r="U133" i="7"/>
  <c r="R134" i="7"/>
  <c r="S134" i="7"/>
  <c r="T134" i="7"/>
  <c r="U134" i="7"/>
  <c r="R135" i="7"/>
  <c r="S135" i="7"/>
  <c r="T135" i="7"/>
  <c r="U135" i="7"/>
  <c r="F158" i="7"/>
  <c r="E158" i="7"/>
  <c r="D158" i="7"/>
  <c r="Q136" i="7"/>
  <c r="P136" i="7"/>
  <c r="O136" i="7"/>
  <c r="N136" i="7"/>
  <c r="M136" i="7"/>
  <c r="L136" i="7"/>
  <c r="K136" i="7"/>
  <c r="I136" i="7"/>
  <c r="H136" i="7"/>
  <c r="G136" i="7"/>
  <c r="F136" i="7"/>
  <c r="E136" i="7"/>
  <c r="D136" i="7"/>
  <c r="U25" i="7"/>
  <c r="T25" i="7"/>
  <c r="S25" i="7"/>
  <c r="R25" i="7"/>
  <c r="U24" i="7"/>
  <c r="T24" i="7"/>
  <c r="S24" i="7"/>
  <c r="R24" i="7"/>
  <c r="U23" i="7"/>
  <c r="T23" i="7"/>
  <c r="S23" i="7"/>
  <c r="R23" i="7"/>
  <c r="U22" i="7"/>
  <c r="T22" i="7"/>
  <c r="S22" i="7"/>
  <c r="R22" i="7"/>
  <c r="U21" i="7"/>
  <c r="T21" i="7"/>
  <c r="S21" i="7"/>
  <c r="R21" i="7"/>
  <c r="U20" i="7"/>
  <c r="T20" i="7"/>
  <c r="S20" i="7"/>
  <c r="R20" i="7"/>
  <c r="U19" i="7"/>
  <c r="T19" i="7"/>
  <c r="S19" i="7"/>
  <c r="R19" i="7"/>
  <c r="U18" i="7"/>
  <c r="T18" i="7"/>
  <c r="S18" i="7"/>
  <c r="R18" i="7"/>
  <c r="U17" i="7"/>
  <c r="T17" i="7"/>
  <c r="S17" i="7"/>
  <c r="R17" i="7"/>
  <c r="U16" i="7"/>
  <c r="T16" i="7"/>
  <c r="S16" i="7"/>
  <c r="R16" i="7"/>
  <c r="U15" i="7"/>
  <c r="T15" i="7"/>
  <c r="S15" i="7"/>
  <c r="R15" i="7"/>
  <c r="U14" i="7"/>
  <c r="T14" i="7"/>
  <c r="S14" i="7"/>
  <c r="R14" i="7"/>
  <c r="U13" i="7"/>
  <c r="T13" i="7"/>
  <c r="S13" i="7"/>
  <c r="R13" i="7"/>
  <c r="U12" i="7"/>
  <c r="T12" i="7"/>
  <c r="S12" i="7"/>
  <c r="R12" i="7"/>
  <c r="U11" i="7"/>
  <c r="T11" i="7"/>
  <c r="S11" i="7"/>
  <c r="R11" i="7"/>
  <c r="U10" i="7"/>
  <c r="T10" i="7"/>
  <c r="S10" i="7"/>
  <c r="R10" i="7"/>
  <c r="U9" i="7"/>
  <c r="T9" i="7"/>
  <c r="S9" i="7"/>
  <c r="R9" i="7"/>
  <c r="U8" i="7"/>
  <c r="T8" i="7"/>
  <c r="S8" i="7"/>
  <c r="R8" i="7"/>
  <c r="U7" i="7"/>
  <c r="T7" i="7"/>
  <c r="S7" i="7"/>
  <c r="R7" i="7"/>
  <c r="J136" i="7" l="1"/>
  <c r="M137" i="7" s="1"/>
  <c r="C158" i="7"/>
  <c r="C136" i="7"/>
  <c r="E137" i="7" s="1"/>
  <c r="L137" i="7" l="1"/>
  <c r="K137" i="7"/>
  <c r="E159" i="7"/>
  <c r="D159" i="7"/>
  <c r="F159" i="7"/>
  <c r="F137" i="7"/>
  <c r="D137" i="7"/>
  <c r="L9" i="3" l="1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8" i="3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</calcChain>
</file>

<file path=xl/sharedStrings.xml><?xml version="1.0" encoding="utf-8"?>
<sst xmlns="http://schemas.openxmlformats.org/spreadsheetml/2006/main" count="325" uniqueCount="183">
  <si>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</si>
  <si>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</si>
  <si>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</si>
  <si>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</si>
  <si>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</si>
  <si>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</si>
  <si>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</si>
  <si>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</si>
  <si>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</si>
  <si>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</si>
  <si>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</si>
  <si>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</si>
  <si>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</si>
  <si>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</si>
  <si>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</si>
  <si>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</si>
  <si>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</si>
  <si>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</si>
  <si>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</si>
  <si>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</si>
  <si>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</si>
  <si>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</si>
  <si>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</si>
  <si>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</si>
  <si>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</si>
  <si>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</si>
  <si>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</si>
  <si>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</si>
  <si>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</si>
  <si>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</si>
  <si>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</si>
  <si>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</si>
  <si>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</si>
  <si>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</si>
  <si>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</si>
  <si>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</si>
  <si>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</si>
  <si>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</si>
  <si>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</si>
  <si>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</si>
  <si>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</si>
  <si>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</si>
  <si>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</si>
  <si>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</si>
  <si>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</si>
  <si>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</si>
  <si>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</si>
  <si>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</si>
  <si>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</si>
  <si>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</si>
  <si>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</si>
  <si>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</si>
  <si>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</si>
  <si>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</si>
  <si>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</si>
  <si>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</si>
  <si>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</si>
  <si>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</si>
  <si>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</si>
  <si>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</si>
  <si>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</si>
  <si>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</si>
  <si>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</si>
  <si>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</si>
  <si>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</si>
  <si>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</si>
  <si>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</si>
  <si>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</si>
  <si>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</si>
  <si>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</si>
  <si>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</si>
  <si>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</si>
  <si>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</si>
  <si>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</si>
  <si>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</si>
  <si>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</si>
  <si>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</si>
  <si>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</si>
  <si>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</si>
  <si>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</si>
  <si>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</si>
  <si>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</si>
  <si>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주출입구</t>
    <phoneticPr fontId="1" type="noConversion"/>
  </si>
  <si>
    <t>단차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</si>
  <si>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</si>
  <si>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</si>
  <si>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</si>
  <si>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</si>
  <si>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</si>
  <si>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</si>
  <si>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</si>
  <si>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</si>
  <si>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</si>
  <si>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</si>
  <si>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</si>
  <si>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</si>
  <si>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</si>
  <si>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1층</t>
    <phoneticPr fontId="1" type="noConversion"/>
  </si>
  <si>
    <t>2층</t>
    <phoneticPr fontId="1" type="noConversion"/>
  </si>
  <si>
    <t>기타사항</t>
    <phoneticPr fontId="1" type="noConversion"/>
  </si>
  <si>
    <t>오류체크</t>
  </si>
  <si>
    <t>점자표지판
점검</t>
  </si>
  <si>
    <t>점자표지판
부적정</t>
  </si>
  <si>
    <t>점자블록
점검</t>
  </si>
  <si>
    <t>점자블록
부적정</t>
  </si>
  <si>
    <t>실내출입문
1층</t>
    <phoneticPr fontId="1" type="noConversion"/>
  </si>
  <si>
    <t>남</t>
  </si>
  <si>
    <t>남</t>
    <phoneticPr fontId="1" type="noConversion"/>
  </si>
  <si>
    <t>여</t>
  </si>
  <si>
    <t>여</t>
    <phoneticPr fontId="1" type="noConversion"/>
  </si>
  <si>
    <t>상</t>
  </si>
  <si>
    <t>상참</t>
  </si>
  <si>
    <t>하참</t>
  </si>
  <si>
    <t>하</t>
  </si>
  <si>
    <t>실내출입문
4층</t>
    <phoneticPr fontId="1" type="noConversion"/>
  </si>
  <si>
    <t>실내출입문
6층</t>
    <phoneticPr fontId="1" type="noConversion"/>
  </si>
  <si>
    <t>화장실
1층</t>
    <phoneticPr fontId="1" type="noConversion"/>
  </si>
  <si>
    <t>대회의실</t>
    <phoneticPr fontId="1" type="noConversion"/>
  </si>
  <si>
    <t>이원석</t>
    <phoneticPr fontId="1" type="noConversion"/>
  </si>
  <si>
    <t>실내출입문
5층</t>
    <phoneticPr fontId="1" type="noConversion"/>
  </si>
  <si>
    <t>남수도1</t>
    <phoneticPr fontId="1" type="noConversion"/>
  </si>
  <si>
    <t>남수도2</t>
    <phoneticPr fontId="1" type="noConversion"/>
  </si>
  <si>
    <t>여수도1</t>
    <phoneticPr fontId="1" type="noConversion"/>
  </si>
  <si>
    <t>여수도2</t>
    <phoneticPr fontId="1" type="noConversion"/>
  </si>
  <si>
    <t>여수도1</t>
    <phoneticPr fontId="1" type="noConversion"/>
  </si>
  <si>
    <t>여수도2</t>
    <phoneticPr fontId="1" type="noConversion"/>
  </si>
  <si>
    <t>층수                          B1 - 6F</t>
    <phoneticPr fontId="1" type="noConversion"/>
  </si>
  <si>
    <t>점검일                       21.07.08</t>
    <phoneticPr fontId="1" type="noConversion"/>
  </si>
  <si>
    <t>대상시설                    일산서구청</t>
    <phoneticPr fontId="1" type="noConversion"/>
  </si>
  <si>
    <t>21.07.08</t>
    <phoneticPr fontId="1" type="noConversion"/>
  </si>
  <si>
    <t>물품보관실</t>
    <phoneticPr fontId="1" type="noConversion"/>
  </si>
  <si>
    <t>시민봉사과</t>
    <phoneticPr fontId="1" type="noConversion"/>
  </si>
  <si>
    <t>세무과</t>
    <phoneticPr fontId="1" type="noConversion"/>
  </si>
  <si>
    <t>실내출입문
2층</t>
    <phoneticPr fontId="1" type="noConversion"/>
  </si>
  <si>
    <t>여성커뮤니티센터</t>
    <phoneticPr fontId="1" type="noConversion"/>
  </si>
  <si>
    <t>실내출입문
3층</t>
    <phoneticPr fontId="1" type="noConversion"/>
  </si>
  <si>
    <t>구청장실</t>
    <phoneticPr fontId="1" type="noConversion"/>
  </si>
  <si>
    <t>자치행정과</t>
    <phoneticPr fontId="1" type="noConversion"/>
  </si>
  <si>
    <t>의원실</t>
    <phoneticPr fontId="1" type="noConversion"/>
  </si>
  <si>
    <t>사회복지과</t>
    <phoneticPr fontId="1" type="noConversion"/>
  </si>
  <si>
    <t>가정복지과</t>
    <phoneticPr fontId="1" type="noConversion"/>
  </si>
  <si>
    <t>산업위생과</t>
    <phoneticPr fontId="1" type="noConversion"/>
  </si>
  <si>
    <t>환경녹지과</t>
    <phoneticPr fontId="1" type="noConversion"/>
  </si>
  <si>
    <t>안전건설과</t>
    <phoneticPr fontId="1" type="noConversion"/>
  </si>
  <si>
    <t>교통행정과</t>
    <phoneticPr fontId="1" type="noConversion"/>
  </si>
  <si>
    <t>건축과</t>
    <phoneticPr fontId="1" type="noConversion"/>
  </si>
  <si>
    <t>전산교육장</t>
    <phoneticPr fontId="1" type="noConversion"/>
  </si>
  <si>
    <t>구내식당</t>
    <phoneticPr fontId="1" type="noConversion"/>
  </si>
  <si>
    <t>카페</t>
    <phoneticPr fontId="1" type="noConversion"/>
  </si>
  <si>
    <t>화장실
지하 1층</t>
    <phoneticPr fontId="1" type="noConversion"/>
  </si>
  <si>
    <t>화장실
2층</t>
    <phoneticPr fontId="1" type="noConversion"/>
  </si>
  <si>
    <t>화장실
3층</t>
    <phoneticPr fontId="1" type="noConversion"/>
  </si>
  <si>
    <t>화장실
4층</t>
    <phoneticPr fontId="1" type="noConversion"/>
  </si>
  <si>
    <t>화장실
5층</t>
    <phoneticPr fontId="1" type="noConversion"/>
  </si>
  <si>
    <t>화장실
6층</t>
    <phoneticPr fontId="1" type="noConversion"/>
  </si>
  <si>
    <t>계단
지하1층</t>
    <phoneticPr fontId="1" type="noConversion"/>
  </si>
  <si>
    <t>계단
1층</t>
    <phoneticPr fontId="1" type="noConversion"/>
  </si>
  <si>
    <t>계단
2층</t>
    <phoneticPr fontId="1" type="noConversion"/>
  </si>
  <si>
    <t>계단
3층</t>
    <phoneticPr fontId="1" type="noConversion"/>
  </si>
  <si>
    <t>계단
4층</t>
    <phoneticPr fontId="1" type="noConversion"/>
  </si>
  <si>
    <t>계단
5층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</si>
  <si>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</si>
  <si>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</si>
  <si>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</si>
  <si>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</si>
  <si>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엘리베이터</t>
    <phoneticPr fontId="1" type="noConversion"/>
  </si>
  <si>
    <t>지하1층</t>
    <phoneticPr fontId="1" type="noConversion"/>
  </si>
  <si>
    <t>2층</t>
    <phoneticPr fontId="1" type="noConversion"/>
  </si>
  <si>
    <t>3층</t>
    <phoneticPr fontId="1" type="noConversion"/>
  </si>
  <si>
    <t>4층</t>
    <phoneticPr fontId="1" type="noConversion"/>
  </si>
  <si>
    <t>5층</t>
    <phoneticPr fontId="1" type="noConversion"/>
  </si>
  <si>
    <t>6층</t>
    <phoneticPr fontId="1" type="noConversion"/>
  </si>
  <si>
    <t>내부</t>
    <phoneticPr fontId="1" type="noConversion"/>
  </si>
  <si>
    <t>실내출입문
지하1층</t>
    <phoneticPr fontId="1" type="noConversion"/>
  </si>
  <si>
    <t>이음마루</t>
    <phoneticPr fontId="1" type="noConversion"/>
  </si>
  <si>
    <t>아기쉼터</t>
    <phoneticPr fontId="1" type="noConversion"/>
  </si>
  <si>
    <t>회의실</t>
    <phoneticPr fontId="1" type="noConversion"/>
  </si>
  <si>
    <t>소회의실</t>
    <phoneticPr fontId="1" type="noConversion"/>
  </si>
  <si>
    <t>지역대/기동대</t>
    <phoneticPr fontId="1" type="noConversion"/>
  </si>
  <si>
    <t>직원휴게실</t>
    <phoneticPr fontId="1" type="noConversion"/>
  </si>
  <si>
    <t>남수도3</t>
    <phoneticPr fontId="1" type="noConversion"/>
  </si>
  <si>
    <t>여수도1</t>
    <phoneticPr fontId="1" type="noConversion"/>
  </si>
  <si>
    <t>여수도3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</si>
</sst>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1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5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shrinkToFit="1"/>
    </xf>
    <xf numFmtId="0" fontId="7" fillId="0" borderId="0" xfId="0" applyFont="1" applyFill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19" xfId="0" applyFont="1" applyBorder="1" applyAlignment="1">
      <alignment horizontal="center" vertical="center" shrinkToFit="1"/>
    </xf>
    <xf numFmtId="0" fontId="7" fillId="0" borderId="20" xfId="0" applyFont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0" fontId="7" fillId="4" borderId="19" xfId="0" applyFont="1" applyFill="1" applyBorder="1" applyAlignment="1">
      <alignment horizontal="center" vertical="center" shrinkToFit="1"/>
    </xf>
    <xf numFmtId="0" fontId="7" fillId="4" borderId="20" xfId="0" applyFont="1" applyFill="1" applyBorder="1" applyAlignment="1">
      <alignment horizontal="center" vertical="center" shrinkToFit="1"/>
    </xf>
    <xf numFmtId="0" fontId="7" fillId="0" borderId="18" xfId="0" applyFont="1" applyFill="1" applyBorder="1" applyAlignment="1">
      <alignment horizontal="center" vertical="center" shrinkToFit="1"/>
    </xf>
    <xf numFmtId="0" fontId="7" fillId="0" borderId="21" xfId="0" applyFont="1" applyFill="1" applyBorder="1" applyAlignment="1">
      <alignment horizontal="center" vertical="center" shrinkToFit="1"/>
    </xf>
    <xf numFmtId="0" fontId="7" fillId="0" borderId="19" xfId="0" applyFont="1" applyFill="1" applyBorder="1" applyAlignment="1">
      <alignment horizontal="center" vertical="center" shrinkToFit="1"/>
    </xf>
    <xf numFmtId="0" fontId="7" fillId="0" borderId="20" xfId="0" applyFont="1" applyFill="1" applyBorder="1" applyAlignment="1">
      <alignment horizontal="center" vertical="center" shrinkToFit="1"/>
    </xf>
    <xf numFmtId="0" fontId="7" fillId="4" borderId="48" xfId="0" applyFont="1" applyFill="1" applyBorder="1" applyAlignment="1">
      <alignment horizontal="center" vertical="center" shrinkToFit="1"/>
    </xf>
    <xf numFmtId="0" fontId="7" fillId="3" borderId="18" xfId="0" applyFont="1" applyFill="1" applyBorder="1" applyAlignment="1">
      <alignment horizontal="center" vertical="center" shrinkToFit="1"/>
    </xf>
    <xf numFmtId="0" fontId="7" fillId="3" borderId="19" xfId="0" applyFont="1" applyFill="1" applyBorder="1" applyAlignment="1">
      <alignment horizontal="center" vertical="center" shrinkToFit="1"/>
    </xf>
    <xf numFmtId="0" fontId="7" fillId="3" borderId="20" xfId="0" applyFont="1" applyFill="1" applyBorder="1" applyAlignment="1">
      <alignment horizontal="center" vertical="center" shrinkToFit="1"/>
    </xf>
    <xf numFmtId="0" fontId="7" fillId="4" borderId="21" xfId="0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35" xfId="0" applyFont="1" applyBorder="1" applyAlignment="1">
      <alignment horizontal="center" vertical="center" shrinkToFit="1"/>
    </xf>
    <xf numFmtId="0" fontId="9" fillId="4" borderId="62" xfId="0" applyFont="1" applyFill="1" applyBorder="1" applyAlignment="1">
      <alignment horizontal="center" vertical="center" shrinkToFit="1"/>
    </xf>
    <xf numFmtId="0" fontId="7" fillId="3" borderId="1" xfId="0" applyFont="1" applyFill="1" applyBorder="1" applyAlignment="1">
      <alignment horizontal="center" vertical="center" shrinkToFit="1"/>
    </xf>
    <xf numFmtId="0" fontId="7" fillId="3" borderId="4" xfId="0" applyFont="1" applyFill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7" fillId="0" borderId="49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shrinkToFi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shrinkToFit="1"/>
    </xf>
    <xf numFmtId="0" fontId="7" fillId="3" borderId="10" xfId="0" applyFont="1" applyFill="1" applyBorder="1" applyAlignment="1">
      <alignment horizontal="center" vertical="center" shrinkToFit="1"/>
    </xf>
    <xf numFmtId="0" fontId="7" fillId="4" borderId="21" xfId="0" applyFont="1" applyFill="1" applyBorder="1" applyAlignment="1">
      <alignment horizontal="center" vertical="center" wrapText="1" shrinkToFit="1"/>
    </xf>
    <xf numFmtId="0" fontId="7" fillId="3" borderId="46" xfId="0" applyFont="1" applyFill="1" applyBorder="1" applyAlignment="1">
      <alignment horizontal="center" vertical="center" shrinkToFit="1"/>
    </xf>
    <xf numFmtId="0" fontId="7" fillId="3" borderId="39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7" fillId="3" borderId="67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42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 shrinkToFit="1"/>
    </xf>
    <xf numFmtId="0" fontId="7" fillId="4" borderId="58" xfId="0" applyFont="1" applyFill="1" applyBorder="1" applyAlignment="1">
      <alignment horizontal="center" vertical="center" wrapText="1"/>
    </xf>
    <xf numFmtId="0" fontId="7" fillId="4" borderId="56" xfId="0" applyFont="1" applyFill="1" applyBorder="1" applyAlignment="1">
      <alignment horizontal="center" vertical="center" wrapText="1"/>
    </xf>
    <xf numFmtId="0" fontId="7" fillId="4" borderId="70" xfId="0" applyFont="1" applyFill="1" applyBorder="1" applyAlignment="1">
      <alignment horizontal="center" vertical="center" wrapText="1"/>
    </xf>
    <xf numFmtId="0" fontId="7" fillId="4" borderId="69" xfId="0" applyFont="1" applyFill="1" applyBorder="1" applyAlignment="1">
      <alignment horizontal="center" vertical="center" wrapText="1"/>
    </xf>
    <xf numFmtId="0" fontId="7" fillId="4" borderId="59" xfId="0" applyFont="1" applyFill="1" applyBorder="1" applyAlignment="1">
      <alignment horizontal="center" vertical="center" wrapText="1"/>
    </xf>
    <xf numFmtId="0" fontId="7" fillId="4" borderId="58" xfId="0" applyFont="1" applyFill="1" applyBorder="1" applyAlignment="1">
      <alignment horizontal="center" vertical="center"/>
    </xf>
    <xf numFmtId="0" fontId="7" fillId="4" borderId="56" xfId="0" applyFont="1" applyFill="1" applyBorder="1" applyAlignment="1">
      <alignment horizontal="center" vertical="center"/>
    </xf>
    <xf numFmtId="0" fontId="7" fillId="4" borderId="70" xfId="0" applyFont="1" applyFill="1" applyBorder="1" applyAlignment="1">
      <alignment horizontal="center" vertical="center"/>
    </xf>
    <xf numFmtId="0" fontId="7" fillId="4" borderId="69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57" xfId="0" applyFont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 wrapText="1"/>
    </xf>
    <xf numFmtId="0" fontId="7" fillId="3" borderId="67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shrinkToFit="1"/>
    </xf>
    <xf numFmtId="0" fontId="9" fillId="4" borderId="46" xfId="0" applyFont="1" applyFill="1" applyBorder="1" applyAlignment="1">
      <alignment horizontal="center" vertical="center" shrinkToFi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L49"/>
  <sheetViews>
    <sheetView showGridLines="0" view="pageBreakPreview" zoomScale="55" zoomScaleNormal="145" zoomScaleSheetLayoutView="55" workbookViewId="0">
      <pane xSplit="2" ySplit="7" topLeftCell="C23" activePane="bottomRight" state="frozen"/>
      <selection pane="topRight" activeCell="C1" sqref="C1"/>
      <selection pane="bottomLeft" activeCell="A6" sqref="A6"/>
      <selection pane="bottomRight" activeCell="G14" sqref="G14"/>
    </sheetView>
  </sheetViews>
  <sheetFormatPr defaultColWidth="9" defaultRowHeight="10.8" x14ac:dyDescent="0.4"/>
  <cols>
    <col min="1" max="1" width="5.796875" style="2" customWidth="1"/>
    <col min="2" max="2" width="12.19921875" style="2" customWidth="1"/>
    <col min="3" max="3" width="36" style="1" customWidth="1"/>
    <col min="4" max="10" width="8.69921875" style="2" customWidth="1"/>
    <col min="11" max="11" width="9" style="1"/>
    <col min="12" max="16384" width="9" style="2"/>
  </cols>
  <sheetData>
    <row r="1" spans="1:12" ht="26.25" customHeight="1" x14ac:dyDescent="0.4">
      <c r="A1" s="267" t="s">
        <v>56</v>
      </c>
      <c r="B1" s="268"/>
      <c r="C1" s="268"/>
      <c r="D1" s="268"/>
      <c r="E1" s="268"/>
      <c r="F1" s="268"/>
      <c r="G1" s="268"/>
      <c r="H1" s="268"/>
      <c r="I1" s="268"/>
      <c r="J1" s="268"/>
    </row>
    <row r="2" spans="1:12" ht="3.75" customHeight="1" thickBot="1" x14ac:dyDescent="0.45">
      <c r="A2" s="284"/>
      <c r="B2" s="284"/>
      <c r="C2" s="284"/>
      <c r="D2" s="284"/>
      <c r="E2" s="284"/>
      <c r="F2" s="284"/>
      <c r="G2" s="284"/>
      <c r="H2" s="284"/>
      <c r="I2" s="284"/>
      <c r="J2" s="284"/>
    </row>
    <row r="3" spans="1:12" ht="19.95" customHeight="1" x14ac:dyDescent="0.4">
      <c r="A3" s="285" t="s">
        <v>128</v>
      </c>
      <c r="B3" s="286"/>
      <c r="C3" s="287"/>
      <c r="D3" s="291" t="s">
        <v>77</v>
      </c>
      <c r="E3" s="286"/>
      <c r="F3" s="286"/>
      <c r="G3" s="286"/>
      <c r="H3" s="286"/>
      <c r="I3" s="286"/>
      <c r="J3" s="292"/>
    </row>
    <row r="4" spans="1:12" ht="19.95" customHeight="1" x14ac:dyDescent="0.4">
      <c r="A4" s="288" t="s">
        <v>126</v>
      </c>
      <c r="B4" s="289"/>
      <c r="C4" s="290"/>
      <c r="D4" s="293" t="s">
        <v>78</v>
      </c>
      <c r="E4" s="293"/>
      <c r="F4" s="293"/>
      <c r="G4" s="293"/>
      <c r="H4" s="293"/>
      <c r="I4" s="293"/>
      <c r="J4" s="294"/>
    </row>
    <row r="5" spans="1:12" ht="19.95" customHeight="1" thickBot="1" x14ac:dyDescent="0.45">
      <c r="A5" s="307" t="s">
        <v>127</v>
      </c>
      <c r="B5" s="308"/>
      <c r="C5" s="308"/>
      <c r="D5" s="54" t="s">
        <v>79</v>
      </c>
      <c r="E5" s="55"/>
      <c r="F5" s="55"/>
      <c r="G5" s="55"/>
      <c r="H5" s="55" t="s">
        <v>118</v>
      </c>
      <c r="I5" s="309" t="s">
        <v>80</v>
      </c>
      <c r="J5" s="310"/>
    </row>
    <row r="6" spans="1:12" ht="19.95" customHeight="1" x14ac:dyDescent="0.4">
      <c r="A6" s="276" t="s">
        <v>11</v>
      </c>
      <c r="B6" s="277"/>
      <c r="C6" s="277"/>
      <c r="D6" s="277" t="s">
        <v>41</v>
      </c>
      <c r="E6" s="277"/>
      <c r="F6" s="277" t="s">
        <v>36</v>
      </c>
      <c r="G6" s="277"/>
      <c r="H6" s="280" t="s">
        <v>35</v>
      </c>
      <c r="I6" s="317" t="s">
        <v>61</v>
      </c>
      <c r="J6" s="282" t="s">
        <v>18</v>
      </c>
      <c r="K6" s="315" t="s">
        <v>37</v>
      </c>
    </row>
    <row r="7" spans="1:12" ht="19.95" customHeight="1" thickBot="1" x14ac:dyDescent="0.45">
      <c r="A7" s="278"/>
      <c r="B7" s="279"/>
      <c r="C7" s="279"/>
      <c r="D7" s="76" t="s">
        <v>39</v>
      </c>
      <c r="E7" s="76" t="s">
        <v>40</v>
      </c>
      <c r="F7" s="76" t="s">
        <v>16</v>
      </c>
      <c r="G7" s="76" t="s">
        <v>17</v>
      </c>
      <c r="H7" s="281"/>
      <c r="I7" s="318"/>
      <c r="J7" s="283"/>
      <c r="K7" s="315"/>
      <c r="L7" s="174" t="s">
        <v>100</v>
      </c>
    </row>
    <row r="8" spans="1:12" ht="19.95" customHeight="1" x14ac:dyDescent="0.4">
      <c r="A8" s="272" t="s">
        <v>12</v>
      </c>
      <c r="B8" s="270" t="s">
        <v>76</v>
      </c>
      <c r="C8" s="69" t="s">
        <v>14</v>
      </c>
      <c r="D8" s="69"/>
      <c r="E8" s="69">
        <v>1</v>
      </c>
      <c r="F8" s="69">
        <v>1</v>
      </c>
      <c r="G8" s="69"/>
      <c r="H8" s="69"/>
      <c r="I8" s="70"/>
      <c r="J8" s="71"/>
      <c r="K8" s="3" t="str">
        <f>IF(F8=1,"0",IF(G8=1,"1",IF(H8=1,"2",IF(I8=1,"3"))))</f>
        <v>0</v>
      </c>
      <c r="L8" s="174" t="str">
        <f>IF(SUM(F8:I8)=0,"미점검",IF(SUM(F8:I8)=1,"ok",IF(SUM(F8:I8)&gt;1,"오류")))</f>
        <v>ok</v>
      </c>
    </row>
    <row r="9" spans="1:12" ht="19.95" customHeight="1" x14ac:dyDescent="0.4">
      <c r="A9" s="273"/>
      <c r="B9" s="271"/>
      <c r="C9" s="59" t="s">
        <v>15</v>
      </c>
      <c r="D9" s="59"/>
      <c r="E9" s="59">
        <v>1</v>
      </c>
      <c r="F9" s="59">
        <v>1</v>
      </c>
      <c r="G9" s="59"/>
      <c r="H9" s="59"/>
      <c r="I9" s="60"/>
      <c r="J9" s="61"/>
      <c r="K9" s="3" t="str">
        <f t="shared" ref="K9:K48" si="0">IF(F9=1,"0",IF(G9=1,"1",IF(H9=1,"2",IF(I9=1,"3"))))</f>
        <v>0</v>
      </c>
      <c r="L9" s="174" t="str">
        <f t="shared" ref="L9:L48" si="1">IF(SUM(F9:I9)=0,"미점검",IF(SUM(F9:I9)=1,"ok",IF(SUM(F9:I9)&gt;1,"오류")))</f>
        <v>ok</v>
      </c>
    </row>
    <row r="10" spans="1:12" ht="19.95" customHeight="1" x14ac:dyDescent="0.4">
      <c r="A10" s="273"/>
      <c r="B10" s="269" t="s">
        <v>13</v>
      </c>
      <c r="C10" s="269"/>
      <c r="D10" s="62"/>
      <c r="E10" s="62">
        <v>1</v>
      </c>
      <c r="F10" s="62">
        <v>1</v>
      </c>
      <c r="G10" s="62"/>
      <c r="H10" s="62"/>
      <c r="I10" s="63"/>
      <c r="J10" s="64"/>
      <c r="K10" s="3" t="str">
        <f t="shared" si="0"/>
        <v>0</v>
      </c>
      <c r="L10" s="174" t="str">
        <f t="shared" si="1"/>
        <v>ok</v>
      </c>
    </row>
    <row r="11" spans="1:12" ht="19.95" customHeight="1" x14ac:dyDescent="0.4">
      <c r="A11" s="273"/>
      <c r="B11" s="271" t="s">
        <v>50</v>
      </c>
      <c r="C11" s="59" t="s">
        <v>20</v>
      </c>
      <c r="D11" s="59"/>
      <c r="E11" s="59">
        <v>1</v>
      </c>
      <c r="F11" s="59"/>
      <c r="G11" s="59"/>
      <c r="H11" s="59"/>
      <c r="I11" s="60">
        <v>1</v>
      </c>
      <c r="J11" s="61"/>
      <c r="K11" s="3" t="str">
        <f t="shared" si="0"/>
        <v>3</v>
      </c>
      <c r="L11" s="174" t="str">
        <f t="shared" si="1"/>
        <v>ok</v>
      </c>
    </row>
    <row r="12" spans="1:12" ht="19.95" customHeight="1" x14ac:dyDescent="0.4">
      <c r="A12" s="273"/>
      <c r="B12" s="271"/>
      <c r="C12" s="59" t="s">
        <v>38</v>
      </c>
      <c r="D12" s="59"/>
      <c r="E12" s="59">
        <v>1</v>
      </c>
      <c r="F12" s="59"/>
      <c r="G12" s="59"/>
      <c r="H12" s="59"/>
      <c r="I12" s="60">
        <v>1</v>
      </c>
      <c r="J12" s="65"/>
      <c r="K12" s="3" t="str">
        <f t="shared" si="0"/>
        <v>3</v>
      </c>
      <c r="L12" s="174" t="str">
        <f t="shared" si="1"/>
        <v>ok</v>
      </c>
    </row>
    <row r="13" spans="1:12" ht="19.95" customHeight="1" x14ac:dyDescent="0.4">
      <c r="A13" s="273"/>
      <c r="B13" s="271"/>
      <c r="C13" s="59" t="s">
        <v>57</v>
      </c>
      <c r="D13" s="59"/>
      <c r="E13" s="59">
        <v>1</v>
      </c>
      <c r="F13" s="59"/>
      <c r="G13" s="59"/>
      <c r="H13" s="59"/>
      <c r="I13" s="60">
        <v>1</v>
      </c>
      <c r="J13" s="61"/>
      <c r="K13" s="3" t="str">
        <f t="shared" si="0"/>
        <v>3</v>
      </c>
      <c r="L13" s="174" t="str">
        <f t="shared" si="1"/>
        <v>ok</v>
      </c>
    </row>
    <row r="14" spans="1:12" ht="19.95" customHeight="1" thickBot="1" x14ac:dyDescent="0.45">
      <c r="A14" s="274"/>
      <c r="B14" s="275" t="s">
        <v>19</v>
      </c>
      <c r="C14" s="275"/>
      <c r="D14" s="66"/>
      <c r="E14" s="66">
        <v>1</v>
      </c>
      <c r="F14" s="66"/>
      <c r="G14" s="66"/>
      <c r="H14" s="66"/>
      <c r="I14" s="67">
        <v>1</v>
      </c>
      <c r="J14" s="68"/>
      <c r="K14" s="3" t="str">
        <f t="shared" si="0"/>
        <v>3</v>
      </c>
      <c r="L14" s="174" t="str">
        <f t="shared" si="1"/>
        <v>ok</v>
      </c>
    </row>
    <row r="15" spans="1:12" ht="19.95" customHeight="1" x14ac:dyDescent="0.4">
      <c r="A15" s="272" t="s">
        <v>81</v>
      </c>
      <c r="B15" s="270" t="s">
        <v>58</v>
      </c>
      <c r="C15" s="69" t="s">
        <v>59</v>
      </c>
      <c r="D15" s="69"/>
      <c r="E15" s="69">
        <v>1</v>
      </c>
      <c r="F15" s="69">
        <v>1</v>
      </c>
      <c r="G15" s="69"/>
      <c r="H15" s="69"/>
      <c r="I15" s="70"/>
      <c r="J15" s="71"/>
      <c r="K15" s="3" t="str">
        <f t="shared" si="0"/>
        <v>0</v>
      </c>
      <c r="L15" s="174" t="str">
        <f t="shared" si="1"/>
        <v>ok</v>
      </c>
    </row>
    <row r="16" spans="1:12" ht="19.95" customHeight="1" x14ac:dyDescent="0.4">
      <c r="A16" s="273"/>
      <c r="B16" s="271"/>
      <c r="C16" s="59" t="s">
        <v>60</v>
      </c>
      <c r="D16" s="59"/>
      <c r="E16" s="59">
        <v>1</v>
      </c>
      <c r="F16" s="59"/>
      <c r="G16" s="59">
        <v>1</v>
      </c>
      <c r="H16" s="59"/>
      <c r="I16" s="60"/>
      <c r="J16" s="61"/>
      <c r="K16" s="3" t="str">
        <f t="shared" si="0"/>
        <v>1</v>
      </c>
      <c r="L16" s="174" t="str">
        <f t="shared" si="1"/>
        <v>ok</v>
      </c>
    </row>
    <row r="17" spans="1:12" ht="19.95" customHeight="1" x14ac:dyDescent="0.4">
      <c r="A17" s="273"/>
      <c r="B17" s="269" t="s">
        <v>21</v>
      </c>
      <c r="C17" s="269"/>
      <c r="D17" s="62"/>
      <c r="E17" s="62">
        <v>1</v>
      </c>
      <c r="F17" s="62"/>
      <c r="G17" s="62">
        <v>1</v>
      </c>
      <c r="H17" s="62"/>
      <c r="I17" s="63"/>
      <c r="J17" s="64"/>
      <c r="K17" s="3" t="str">
        <f t="shared" si="0"/>
        <v>1</v>
      </c>
      <c r="L17" s="174" t="str">
        <f t="shared" si="1"/>
        <v>ok</v>
      </c>
    </row>
    <row r="18" spans="1:12" ht="19.95" customHeight="1" x14ac:dyDescent="0.4">
      <c r="A18" s="273"/>
      <c r="B18" s="72" t="s">
        <v>22</v>
      </c>
      <c r="C18" s="59" t="s">
        <v>23</v>
      </c>
      <c r="D18" s="59"/>
      <c r="E18" s="59">
        <v>1</v>
      </c>
      <c r="F18" s="59">
        <v>1</v>
      </c>
      <c r="G18" s="59"/>
      <c r="H18" s="59"/>
      <c r="I18" s="60"/>
      <c r="J18" s="61"/>
      <c r="K18" s="3" t="str">
        <f t="shared" si="0"/>
        <v>0</v>
      </c>
      <c r="L18" s="174" t="str">
        <f t="shared" si="1"/>
        <v>ok</v>
      </c>
    </row>
    <row r="19" spans="1:12" ht="19.95" customHeight="1" x14ac:dyDescent="0.4">
      <c r="A19" s="273"/>
      <c r="B19" s="269" t="s">
        <v>22</v>
      </c>
      <c r="C19" s="269"/>
      <c r="D19" s="62"/>
      <c r="E19" s="62">
        <v>1</v>
      </c>
      <c r="F19" s="62">
        <v>1</v>
      </c>
      <c r="G19" s="62"/>
      <c r="H19" s="62"/>
      <c r="I19" s="63"/>
      <c r="J19" s="64"/>
      <c r="K19" s="3" t="str">
        <f t="shared" si="0"/>
        <v>0</v>
      </c>
      <c r="L19" s="174" t="str">
        <f t="shared" si="1"/>
        <v>ok</v>
      </c>
    </row>
    <row r="20" spans="1:12" ht="19.95" customHeight="1" x14ac:dyDescent="0.4">
      <c r="A20" s="273"/>
      <c r="B20" s="306" t="s">
        <v>24</v>
      </c>
      <c r="C20" s="59" t="s">
        <v>64</v>
      </c>
      <c r="D20" s="59"/>
      <c r="E20" s="59">
        <v>1</v>
      </c>
      <c r="F20" s="59"/>
      <c r="G20" s="59">
        <v>1</v>
      </c>
      <c r="H20" s="59"/>
      <c r="I20" s="60"/>
      <c r="J20" s="61"/>
      <c r="K20" s="3" t="str">
        <f t="shared" si="0"/>
        <v>1</v>
      </c>
      <c r="L20" s="174" t="str">
        <f t="shared" si="1"/>
        <v>ok</v>
      </c>
    </row>
    <row r="21" spans="1:12" ht="19.95" customHeight="1" x14ac:dyDescent="0.4">
      <c r="A21" s="273"/>
      <c r="B21" s="304"/>
      <c r="C21" s="59" t="s">
        <v>63</v>
      </c>
      <c r="D21" s="59"/>
      <c r="E21" s="59">
        <v>1</v>
      </c>
      <c r="F21" s="59">
        <v>1</v>
      </c>
      <c r="G21" s="59"/>
      <c r="H21" s="59"/>
      <c r="I21" s="60"/>
      <c r="J21" s="61"/>
      <c r="K21" s="3" t="str">
        <f t="shared" si="0"/>
        <v>0</v>
      </c>
      <c r="L21" s="174" t="str">
        <f t="shared" si="1"/>
        <v>ok</v>
      </c>
    </row>
    <row r="22" spans="1:12" ht="19.95" customHeight="1" x14ac:dyDescent="0.4">
      <c r="A22" s="273"/>
      <c r="B22" s="304"/>
      <c r="C22" s="59" t="s">
        <v>62</v>
      </c>
      <c r="D22" s="59"/>
      <c r="E22" s="59">
        <v>1</v>
      </c>
      <c r="F22" s="59">
        <v>1</v>
      </c>
      <c r="G22" s="59"/>
      <c r="H22" s="59"/>
      <c r="I22" s="60"/>
      <c r="J22" s="61"/>
      <c r="K22" s="3" t="str">
        <f t="shared" si="0"/>
        <v>0</v>
      </c>
      <c r="L22" s="174" t="str">
        <f t="shared" si="1"/>
        <v>ok</v>
      </c>
    </row>
    <row r="23" spans="1:12" ht="19.95" customHeight="1" x14ac:dyDescent="0.4">
      <c r="A23" s="273"/>
      <c r="B23" s="269" t="s">
        <v>24</v>
      </c>
      <c r="C23" s="269"/>
      <c r="D23" s="62"/>
      <c r="E23" s="62">
        <v>1</v>
      </c>
      <c r="F23" s="62"/>
      <c r="G23" s="62">
        <v>1</v>
      </c>
      <c r="H23" s="62"/>
      <c r="I23" s="63"/>
      <c r="J23" s="64"/>
      <c r="K23" s="3" t="str">
        <f t="shared" si="0"/>
        <v>1</v>
      </c>
      <c r="L23" s="174" t="str">
        <f t="shared" si="1"/>
        <v>ok</v>
      </c>
    </row>
    <row r="24" spans="1:12" ht="19.95" customHeight="1" x14ac:dyDescent="0.4">
      <c r="A24" s="273"/>
      <c r="B24" s="306" t="s">
        <v>25</v>
      </c>
      <c r="C24" s="59" t="s">
        <v>47</v>
      </c>
      <c r="D24" s="59"/>
      <c r="E24" s="59">
        <v>1</v>
      </c>
      <c r="F24" s="59">
        <v>1</v>
      </c>
      <c r="G24" s="59"/>
      <c r="H24" s="59"/>
      <c r="I24" s="60"/>
      <c r="J24" s="61"/>
      <c r="K24" s="3" t="str">
        <f t="shared" si="0"/>
        <v>0</v>
      </c>
      <c r="L24" s="174" t="str">
        <f t="shared" si="1"/>
        <v>ok</v>
      </c>
    </row>
    <row r="25" spans="1:12" ht="34.799999999999997" x14ac:dyDescent="0.4">
      <c r="A25" s="273"/>
      <c r="B25" s="304"/>
      <c r="C25" s="59" t="s">
        <v>65</v>
      </c>
      <c r="D25" s="59"/>
      <c r="E25" s="59">
        <v>1</v>
      </c>
      <c r="F25" s="59">
        <v>1</v>
      </c>
      <c r="G25" s="59"/>
      <c r="H25" s="59"/>
      <c r="I25" s="60"/>
      <c r="J25" s="61"/>
      <c r="K25" s="3" t="str">
        <f t="shared" si="0"/>
        <v>0</v>
      </c>
      <c r="L25" s="174" t="str">
        <f t="shared" si="1"/>
        <v>ok</v>
      </c>
    </row>
    <row r="26" spans="1:12" ht="19.95" customHeight="1" x14ac:dyDescent="0.4">
      <c r="A26" s="273"/>
      <c r="B26" s="304"/>
      <c r="C26" s="59" t="s">
        <v>66</v>
      </c>
      <c r="D26" s="59"/>
      <c r="E26" s="59">
        <v>1</v>
      </c>
      <c r="F26" s="59">
        <v>1</v>
      </c>
      <c r="G26" s="59"/>
      <c r="H26" s="59"/>
      <c r="I26" s="60"/>
      <c r="J26" s="61"/>
      <c r="K26" s="3" t="str">
        <f t="shared" si="0"/>
        <v>0</v>
      </c>
      <c r="L26" s="174" t="str">
        <f t="shared" si="1"/>
        <v>ok</v>
      </c>
    </row>
    <row r="27" spans="1:12" ht="52.2" x14ac:dyDescent="0.4">
      <c r="A27" s="273"/>
      <c r="B27" s="304"/>
      <c r="C27" s="59" t="s">
        <v>67</v>
      </c>
      <c r="D27" s="59"/>
      <c r="E27" s="59">
        <v>1</v>
      </c>
      <c r="F27" s="59">
        <v>1</v>
      </c>
      <c r="G27" s="59"/>
      <c r="H27" s="59"/>
      <c r="I27" s="60"/>
      <c r="J27" s="61"/>
      <c r="K27" s="3" t="str">
        <f t="shared" si="0"/>
        <v>0</v>
      </c>
      <c r="L27" s="174" t="str">
        <f t="shared" si="1"/>
        <v>ok</v>
      </c>
    </row>
    <row r="28" spans="1:12" ht="19.95" customHeight="1" x14ac:dyDescent="0.4">
      <c r="A28" s="273"/>
      <c r="B28" s="304"/>
      <c r="C28" s="59" t="s">
        <v>48</v>
      </c>
      <c r="D28" s="59"/>
      <c r="E28" s="59">
        <v>1</v>
      </c>
      <c r="F28" s="59"/>
      <c r="G28" s="59"/>
      <c r="H28" s="59"/>
      <c r="I28" s="60">
        <v>1</v>
      </c>
      <c r="J28" s="61"/>
      <c r="K28" s="3" t="str">
        <f t="shared" si="0"/>
        <v>3</v>
      </c>
      <c r="L28" s="174" t="str">
        <f t="shared" si="1"/>
        <v>ok</v>
      </c>
    </row>
    <row r="29" spans="1:12" ht="19.95" customHeight="1" x14ac:dyDescent="0.4">
      <c r="A29" s="273"/>
      <c r="B29" s="305"/>
      <c r="C29" s="77" t="s">
        <v>93</v>
      </c>
      <c r="D29" s="77"/>
      <c r="E29" s="77">
        <v>1</v>
      </c>
      <c r="F29" s="77"/>
      <c r="G29" s="77">
        <v>1</v>
      </c>
      <c r="H29" s="77"/>
      <c r="I29" s="60"/>
      <c r="J29" s="61"/>
      <c r="K29" s="3" t="str">
        <f t="shared" si="0"/>
        <v>1</v>
      </c>
      <c r="L29" s="174" t="str">
        <f t="shared" si="1"/>
        <v>ok</v>
      </c>
    </row>
    <row r="30" spans="1:12" ht="19.95" customHeight="1" x14ac:dyDescent="0.4">
      <c r="A30" s="273"/>
      <c r="B30" s="269" t="s">
        <v>25</v>
      </c>
      <c r="C30" s="269"/>
      <c r="D30" s="62"/>
      <c r="E30" s="62">
        <v>1</v>
      </c>
      <c r="F30" s="62"/>
      <c r="G30" s="62">
        <v>1</v>
      </c>
      <c r="H30" s="62"/>
      <c r="I30" s="63"/>
      <c r="J30" s="64"/>
      <c r="K30" s="3" t="str">
        <f t="shared" si="0"/>
        <v>1</v>
      </c>
      <c r="L30" s="174" t="str">
        <f t="shared" si="1"/>
        <v>ok</v>
      </c>
    </row>
    <row r="31" spans="1:12" ht="19.95" customHeight="1" x14ac:dyDescent="0.4">
      <c r="A31" s="273"/>
      <c r="B31" s="59" t="s">
        <v>88</v>
      </c>
      <c r="C31" s="59" t="s">
        <v>68</v>
      </c>
      <c r="D31" s="59"/>
      <c r="E31" s="59">
        <v>1</v>
      </c>
      <c r="F31" s="59"/>
      <c r="G31" s="59"/>
      <c r="H31" s="59"/>
      <c r="I31" s="60">
        <v>1</v>
      </c>
      <c r="J31" s="61"/>
      <c r="K31" s="3" t="str">
        <f t="shared" si="0"/>
        <v>3</v>
      </c>
      <c r="L31" s="174" t="str">
        <f t="shared" si="1"/>
        <v>ok</v>
      </c>
    </row>
    <row r="32" spans="1:12" ht="19.95" customHeight="1" x14ac:dyDescent="0.4">
      <c r="A32" s="273"/>
      <c r="B32" s="269" t="s">
        <v>26</v>
      </c>
      <c r="C32" s="269"/>
      <c r="D32" s="62"/>
      <c r="E32" s="62">
        <v>1</v>
      </c>
      <c r="F32" s="62"/>
      <c r="G32" s="62"/>
      <c r="H32" s="62"/>
      <c r="I32" s="63">
        <v>1</v>
      </c>
      <c r="J32" s="64"/>
      <c r="K32" s="3" t="str">
        <f t="shared" si="0"/>
        <v>3</v>
      </c>
      <c r="L32" s="174" t="str">
        <f t="shared" si="1"/>
        <v>ok</v>
      </c>
    </row>
    <row r="33" spans="1:12" ht="19.95" customHeight="1" x14ac:dyDescent="0.4">
      <c r="A33" s="273"/>
      <c r="B33" s="59" t="s">
        <v>27</v>
      </c>
      <c r="C33" s="59" t="s">
        <v>64</v>
      </c>
      <c r="D33" s="59"/>
      <c r="E33" s="59">
        <v>1</v>
      </c>
      <c r="F33" s="59"/>
      <c r="G33" s="59"/>
      <c r="H33" s="59"/>
      <c r="I33" s="60">
        <v>1</v>
      </c>
      <c r="J33" s="61"/>
      <c r="K33" s="3" t="str">
        <f t="shared" si="0"/>
        <v>3</v>
      </c>
      <c r="L33" s="174" t="str">
        <f t="shared" si="1"/>
        <v>ok</v>
      </c>
    </row>
    <row r="34" spans="1:12" ht="19.95" customHeight="1" thickBot="1" x14ac:dyDescent="0.45">
      <c r="A34" s="274"/>
      <c r="B34" s="275" t="s">
        <v>27</v>
      </c>
      <c r="C34" s="275"/>
      <c r="D34" s="66"/>
      <c r="E34" s="66">
        <v>1</v>
      </c>
      <c r="F34" s="66"/>
      <c r="G34" s="66"/>
      <c r="H34" s="66"/>
      <c r="I34" s="67">
        <v>1</v>
      </c>
      <c r="J34" s="68"/>
      <c r="K34" s="3" t="str">
        <f t="shared" si="0"/>
        <v>3</v>
      </c>
      <c r="L34" s="174" t="str">
        <f t="shared" si="1"/>
        <v>ok</v>
      </c>
    </row>
    <row r="35" spans="1:12" ht="19.95" customHeight="1" x14ac:dyDescent="0.4">
      <c r="A35" s="272" t="s">
        <v>28</v>
      </c>
      <c r="B35" s="303" t="s">
        <v>29</v>
      </c>
      <c r="C35" s="69" t="s">
        <v>69</v>
      </c>
      <c r="D35" s="69"/>
      <c r="E35" s="69">
        <v>1</v>
      </c>
      <c r="F35" s="69"/>
      <c r="G35" s="69">
        <v>1</v>
      </c>
      <c r="H35" s="69"/>
      <c r="I35" s="70"/>
      <c r="J35" s="71"/>
      <c r="K35" s="3" t="str">
        <f t="shared" si="0"/>
        <v>1</v>
      </c>
      <c r="L35" s="174" t="str">
        <f t="shared" si="1"/>
        <v>ok</v>
      </c>
    </row>
    <row r="36" spans="1:12" ht="19.95" customHeight="1" x14ac:dyDescent="0.4">
      <c r="A36" s="273"/>
      <c r="B36" s="304"/>
      <c r="C36" s="59" t="s">
        <v>70</v>
      </c>
      <c r="D36" s="59"/>
      <c r="E36" s="59">
        <v>1</v>
      </c>
      <c r="F36" s="59">
        <v>1</v>
      </c>
      <c r="G36" s="59"/>
      <c r="H36" s="59"/>
      <c r="I36" s="60"/>
      <c r="J36" s="61"/>
      <c r="K36" s="3" t="str">
        <f t="shared" si="0"/>
        <v>0</v>
      </c>
      <c r="L36" s="174" t="str">
        <f t="shared" si="1"/>
        <v>ok</v>
      </c>
    </row>
    <row r="37" spans="1:12" ht="19.95" customHeight="1" x14ac:dyDescent="0.4">
      <c r="A37" s="316"/>
      <c r="B37" s="305"/>
      <c r="C37" s="78" t="s">
        <v>91</v>
      </c>
      <c r="D37" s="78"/>
      <c r="E37" s="78">
        <v>1</v>
      </c>
      <c r="F37" s="78"/>
      <c r="G37" s="78"/>
      <c r="H37" s="78">
        <v>1</v>
      </c>
      <c r="I37" s="85"/>
      <c r="J37" s="86"/>
      <c r="K37" s="3" t="str">
        <f t="shared" si="0"/>
        <v>2</v>
      </c>
      <c r="L37" s="174" t="str">
        <f t="shared" si="1"/>
        <v>ok</v>
      </c>
    </row>
    <row r="38" spans="1:12" ht="19.95" customHeight="1" thickBot="1" x14ac:dyDescent="0.45">
      <c r="A38" s="274"/>
      <c r="B38" s="275" t="s">
        <v>29</v>
      </c>
      <c r="C38" s="275"/>
      <c r="D38" s="66"/>
      <c r="E38" s="66">
        <v>1</v>
      </c>
      <c r="F38" s="66"/>
      <c r="G38" s="66">
        <v>1</v>
      </c>
      <c r="H38" s="66"/>
      <c r="I38" s="67"/>
      <c r="J38" s="68"/>
      <c r="K38" s="3" t="str">
        <f t="shared" si="0"/>
        <v>1</v>
      </c>
      <c r="L38" s="174" t="str">
        <f t="shared" si="1"/>
        <v>ok</v>
      </c>
    </row>
    <row r="39" spans="1:12" ht="19.95" customHeight="1" x14ac:dyDescent="0.4">
      <c r="A39" s="311" t="s">
        <v>30</v>
      </c>
      <c r="B39" s="75" t="s">
        <v>31</v>
      </c>
      <c r="C39" s="75" t="s">
        <v>71</v>
      </c>
      <c r="D39" s="69"/>
      <c r="E39" s="69">
        <v>1</v>
      </c>
      <c r="F39" s="69">
        <v>1</v>
      </c>
      <c r="G39" s="69"/>
      <c r="H39" s="69"/>
      <c r="I39" s="70"/>
      <c r="J39" s="71"/>
      <c r="K39" s="3" t="str">
        <f t="shared" si="0"/>
        <v>0</v>
      </c>
      <c r="L39" s="174" t="str">
        <f t="shared" si="1"/>
        <v>ok</v>
      </c>
    </row>
    <row r="40" spans="1:12" ht="19.95" customHeight="1" x14ac:dyDescent="0.4">
      <c r="A40" s="312"/>
      <c r="B40" s="269" t="s">
        <v>31</v>
      </c>
      <c r="C40" s="269"/>
      <c r="D40" s="62"/>
      <c r="E40" s="62">
        <v>1</v>
      </c>
      <c r="F40" s="62">
        <v>1</v>
      </c>
      <c r="G40" s="62"/>
      <c r="H40" s="62"/>
      <c r="I40" s="63"/>
      <c r="J40" s="64"/>
      <c r="K40" s="3" t="str">
        <f t="shared" si="0"/>
        <v>0</v>
      </c>
      <c r="L40" s="174" t="str">
        <f t="shared" si="1"/>
        <v>ok</v>
      </c>
    </row>
    <row r="41" spans="1:12" ht="19.95" customHeight="1" x14ac:dyDescent="0.4">
      <c r="A41" s="312"/>
      <c r="B41" s="299" t="s">
        <v>49</v>
      </c>
      <c r="C41" s="73" t="s">
        <v>73</v>
      </c>
      <c r="D41" s="59"/>
      <c r="E41" s="59">
        <v>1</v>
      </c>
      <c r="F41" s="59">
        <v>1</v>
      </c>
      <c r="G41" s="59"/>
      <c r="H41" s="59"/>
      <c r="I41" s="60"/>
      <c r="J41" s="61"/>
      <c r="K41" s="3" t="str">
        <f t="shared" si="0"/>
        <v>0</v>
      </c>
      <c r="L41" s="174" t="str">
        <f t="shared" si="1"/>
        <v>ok</v>
      </c>
    </row>
    <row r="42" spans="1:12" ht="19.95" customHeight="1" x14ac:dyDescent="0.4">
      <c r="A42" s="312"/>
      <c r="B42" s="299"/>
      <c r="C42" s="73" t="s">
        <v>72</v>
      </c>
      <c r="D42" s="59"/>
      <c r="E42" s="59">
        <v>1</v>
      </c>
      <c r="F42" s="59">
        <v>1</v>
      </c>
      <c r="G42" s="59"/>
      <c r="H42" s="59"/>
      <c r="I42" s="60"/>
      <c r="J42" s="61"/>
      <c r="K42" s="3" t="str">
        <f t="shared" si="0"/>
        <v>0</v>
      </c>
      <c r="L42" s="174" t="str">
        <f t="shared" si="1"/>
        <v>ok</v>
      </c>
    </row>
    <row r="43" spans="1:12" ht="19.95" customHeight="1" thickBot="1" x14ac:dyDescent="0.45">
      <c r="A43" s="312"/>
      <c r="B43" s="275" t="s">
        <v>34</v>
      </c>
      <c r="C43" s="275"/>
      <c r="D43" s="66"/>
      <c r="E43" s="66">
        <v>1</v>
      </c>
      <c r="F43" s="66">
        <v>1</v>
      </c>
      <c r="G43" s="66"/>
      <c r="H43" s="66"/>
      <c r="I43" s="67"/>
      <c r="J43" s="68"/>
      <c r="K43" s="3" t="str">
        <f t="shared" si="0"/>
        <v>0</v>
      </c>
      <c r="L43" s="174" t="str">
        <f t="shared" si="1"/>
        <v>ok</v>
      </c>
    </row>
    <row r="44" spans="1:12" ht="16.95" customHeight="1" x14ac:dyDescent="0.4">
      <c r="A44" s="312"/>
      <c r="B44" s="319" t="s">
        <v>89</v>
      </c>
      <c r="C44" s="320"/>
      <c r="D44" s="79"/>
      <c r="E44" s="79">
        <v>1</v>
      </c>
      <c r="F44" s="79"/>
      <c r="G44" s="79">
        <v>1</v>
      </c>
      <c r="H44" s="79"/>
      <c r="I44" s="80"/>
      <c r="J44" s="81"/>
      <c r="K44" s="3" t="str">
        <f t="shared" si="0"/>
        <v>1</v>
      </c>
      <c r="L44" s="174" t="str">
        <f t="shared" si="1"/>
        <v>ok</v>
      </c>
    </row>
    <row r="45" spans="1:12" ht="16.95" customHeight="1" thickBot="1" x14ac:dyDescent="0.45">
      <c r="A45" s="313"/>
      <c r="B45" s="302" t="s">
        <v>90</v>
      </c>
      <c r="C45" s="302"/>
      <c r="D45" s="82"/>
      <c r="E45" s="82">
        <v>1</v>
      </c>
      <c r="F45" s="82"/>
      <c r="G45" s="82">
        <v>1</v>
      </c>
      <c r="H45" s="82"/>
      <c r="I45" s="83"/>
      <c r="J45" s="84"/>
      <c r="K45" s="3" t="str">
        <f t="shared" si="0"/>
        <v>1</v>
      </c>
      <c r="L45" s="174" t="str">
        <f t="shared" si="1"/>
        <v>ok</v>
      </c>
    </row>
    <row r="46" spans="1:12" ht="19.95" customHeight="1" x14ac:dyDescent="0.4">
      <c r="A46" s="272" t="s">
        <v>32</v>
      </c>
      <c r="B46" s="298" t="s">
        <v>74</v>
      </c>
      <c r="C46" s="298"/>
      <c r="D46" s="69"/>
      <c r="E46" s="69">
        <v>1</v>
      </c>
      <c r="F46" s="69"/>
      <c r="G46" s="69"/>
      <c r="H46" s="69">
        <v>1</v>
      </c>
      <c r="I46" s="70"/>
      <c r="J46" s="71"/>
      <c r="K46" s="3" t="str">
        <f t="shared" si="0"/>
        <v>2</v>
      </c>
      <c r="L46" s="174" t="str">
        <f t="shared" si="1"/>
        <v>ok</v>
      </c>
    </row>
    <row r="47" spans="1:12" ht="19.95" customHeight="1" x14ac:dyDescent="0.4">
      <c r="A47" s="314"/>
      <c r="B47" s="300" t="s">
        <v>75</v>
      </c>
      <c r="C47" s="301"/>
      <c r="D47" s="56"/>
      <c r="E47" s="56">
        <v>1</v>
      </c>
      <c r="F47" s="56"/>
      <c r="G47" s="56"/>
      <c r="H47" s="56">
        <v>1</v>
      </c>
      <c r="I47" s="57"/>
      <c r="J47" s="58"/>
      <c r="K47" s="3" t="str">
        <f t="shared" si="0"/>
        <v>2</v>
      </c>
      <c r="L47" s="174" t="str">
        <f t="shared" si="1"/>
        <v>ok</v>
      </c>
    </row>
    <row r="48" spans="1:12" ht="19.95" customHeight="1" thickBot="1" x14ac:dyDescent="0.45">
      <c r="A48" s="274"/>
      <c r="B48" s="275" t="s">
        <v>42</v>
      </c>
      <c r="C48" s="275"/>
      <c r="D48" s="66"/>
      <c r="E48" s="66">
        <v>1</v>
      </c>
      <c r="F48" s="66"/>
      <c r="G48" s="66"/>
      <c r="H48" s="66">
        <v>1</v>
      </c>
      <c r="I48" s="67"/>
      <c r="J48" s="68"/>
      <c r="K48" s="3" t="str">
        <f t="shared" si="0"/>
        <v>2</v>
      </c>
      <c r="L48" s="174" t="str">
        <f t="shared" si="1"/>
        <v>ok</v>
      </c>
    </row>
    <row r="49" spans="1:11" ht="66.75" customHeight="1" thickBot="1" x14ac:dyDescent="0.45">
      <c r="A49" s="74" t="s">
        <v>33</v>
      </c>
      <c r="B49" s="295"/>
      <c r="C49" s="295"/>
      <c r="D49" s="295"/>
      <c r="E49" s="295"/>
      <c r="F49" s="295"/>
      <c r="G49" s="295"/>
      <c r="H49" s="295"/>
      <c r="I49" s="296"/>
      <c r="J49" s="297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7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X159"/>
  <sheetViews>
    <sheetView tabSelected="1" view="pageBreakPreview" zoomScale="55" zoomScaleNormal="100" zoomScaleSheetLayoutView="55" workbookViewId="0">
      <pane ySplit="6" topLeftCell="A127" activePane="bottomLeft" state="frozen"/>
      <selection pane="bottomLeft" activeCell="Q143" sqref="Q143"/>
    </sheetView>
  </sheetViews>
  <sheetFormatPr defaultColWidth="9" defaultRowHeight="10.8" x14ac:dyDescent="0.4"/>
  <cols>
    <col min="1" max="1" width="4.19921875" style="174" customWidth="1"/>
    <col min="2" max="2" width="10.69921875" style="174" customWidth="1"/>
    <col min="3" max="3" width="11.19921875" style="218" customWidth="1"/>
    <col min="4" max="6" width="4.69921875" style="174" customWidth="1"/>
    <col min="7" max="9" width="5.19921875" style="174" customWidth="1"/>
    <col min="10" max="10" width="9.69921875" style="2" customWidth="1"/>
    <col min="11" max="13" width="4.69921875" style="2" customWidth="1"/>
    <col min="14" max="14" width="4.5" style="2" bestFit="1" customWidth="1"/>
    <col min="15" max="17" width="5.19921875" style="2" customWidth="1"/>
    <col min="18" max="18" width="7.796875" style="2" customWidth="1"/>
    <col min="19" max="16384" width="9" style="2"/>
  </cols>
  <sheetData>
    <row r="1" spans="1:24" ht="24.75" customHeight="1" x14ac:dyDescent="0.4">
      <c r="A1" s="400" t="s">
        <v>43</v>
      </c>
      <c r="B1" s="400"/>
      <c r="C1" s="400"/>
      <c r="D1" s="400"/>
      <c r="E1" s="400"/>
      <c r="F1" s="400"/>
      <c r="G1" s="400"/>
      <c r="H1" s="400"/>
      <c r="I1" s="400"/>
      <c r="J1" s="400"/>
      <c r="K1" s="400"/>
      <c r="L1" s="400"/>
      <c r="M1" s="400"/>
      <c r="N1" s="400"/>
      <c r="O1" s="400"/>
      <c r="P1" s="400"/>
      <c r="Q1" s="400"/>
      <c r="R1" s="190"/>
    </row>
    <row r="2" spans="1:24" ht="13.2" x14ac:dyDescent="0.4">
      <c r="A2" s="100"/>
      <c r="B2" s="100"/>
      <c r="C2" s="201"/>
      <c r="D2" s="100"/>
      <c r="E2" s="100"/>
      <c r="F2" s="100"/>
      <c r="G2" s="101"/>
      <c r="H2" s="102"/>
      <c r="I2" s="103"/>
      <c r="J2" s="104"/>
      <c r="K2" s="104"/>
      <c r="L2" s="104"/>
      <c r="M2" s="104"/>
      <c r="N2" s="104"/>
      <c r="O2" s="105" t="s">
        <v>10</v>
      </c>
      <c r="P2" s="401" t="s">
        <v>129</v>
      </c>
      <c r="Q2" s="401"/>
      <c r="R2" s="106"/>
    </row>
    <row r="3" spans="1:24" ht="13.8" thickBot="1" x14ac:dyDescent="0.45">
      <c r="A3" s="107"/>
      <c r="B3" s="107"/>
      <c r="C3" s="202"/>
      <c r="D3" s="107"/>
      <c r="E3" s="107"/>
      <c r="F3" s="107"/>
      <c r="G3" s="100"/>
      <c r="H3" s="103"/>
      <c r="I3" s="103"/>
      <c r="J3" s="104"/>
      <c r="K3" s="104"/>
      <c r="L3" s="104"/>
      <c r="M3" s="104"/>
      <c r="N3" s="104"/>
      <c r="O3" s="108" t="s">
        <v>9</v>
      </c>
      <c r="P3" s="402" t="s">
        <v>118</v>
      </c>
      <c r="Q3" s="402"/>
      <c r="R3" s="109"/>
    </row>
    <row r="4" spans="1:24" s="174" customFormat="1" ht="13.8" thickBot="1" x14ac:dyDescent="0.45">
      <c r="A4" s="403" t="s">
        <v>0</v>
      </c>
      <c r="B4" s="403" t="s">
        <v>5</v>
      </c>
      <c r="C4" s="406" t="s">
        <v>96</v>
      </c>
      <c r="D4" s="407"/>
      <c r="E4" s="407"/>
      <c r="F4" s="407"/>
      <c r="G4" s="407"/>
      <c r="H4" s="407"/>
      <c r="I4" s="408"/>
      <c r="J4" s="406" t="s">
        <v>6</v>
      </c>
      <c r="K4" s="407"/>
      <c r="L4" s="407"/>
      <c r="M4" s="407"/>
      <c r="N4" s="407"/>
      <c r="O4" s="407"/>
      <c r="P4" s="407"/>
      <c r="Q4" s="408"/>
      <c r="R4" s="391"/>
      <c r="S4" s="391"/>
      <c r="T4" s="391"/>
      <c r="U4" s="391"/>
      <c r="V4" s="391"/>
      <c r="W4" s="391"/>
      <c r="X4" s="391"/>
    </row>
    <row r="5" spans="1:24" s="174" customFormat="1" ht="13.2" x14ac:dyDescent="0.4">
      <c r="A5" s="404"/>
      <c r="B5" s="404"/>
      <c r="C5" s="392" t="s">
        <v>2</v>
      </c>
      <c r="D5" s="356" t="s">
        <v>1</v>
      </c>
      <c r="E5" s="357" t="s">
        <v>3</v>
      </c>
      <c r="F5" s="358" t="s">
        <v>7</v>
      </c>
      <c r="G5" s="394" t="s">
        <v>8</v>
      </c>
      <c r="H5" s="394"/>
      <c r="I5" s="395"/>
      <c r="J5" s="396" t="s">
        <v>2</v>
      </c>
      <c r="K5" s="359" t="s">
        <v>1</v>
      </c>
      <c r="L5" s="365" t="s">
        <v>3</v>
      </c>
      <c r="M5" s="398" t="s">
        <v>7</v>
      </c>
      <c r="N5" s="409" t="s">
        <v>8</v>
      </c>
      <c r="O5" s="365"/>
      <c r="P5" s="365"/>
      <c r="Q5" s="398"/>
      <c r="R5" s="380" t="s">
        <v>101</v>
      </c>
      <c r="S5" s="380" t="s">
        <v>102</v>
      </c>
      <c r="T5" s="380" t="s">
        <v>103</v>
      </c>
      <c r="U5" s="380" t="s">
        <v>104</v>
      </c>
      <c r="V5" s="387"/>
      <c r="W5" s="387"/>
      <c r="X5" s="387"/>
    </row>
    <row r="6" spans="1:24" s="174" customFormat="1" ht="27" thickBot="1" x14ac:dyDescent="0.45">
      <c r="A6" s="405"/>
      <c r="B6" s="405"/>
      <c r="C6" s="393"/>
      <c r="D6" s="368"/>
      <c r="E6" s="370"/>
      <c r="F6" s="371"/>
      <c r="G6" s="110" t="s">
        <v>51</v>
      </c>
      <c r="H6" s="111" t="s">
        <v>52</v>
      </c>
      <c r="I6" s="112" t="s">
        <v>53</v>
      </c>
      <c r="J6" s="397"/>
      <c r="K6" s="360"/>
      <c r="L6" s="366"/>
      <c r="M6" s="399"/>
      <c r="N6" s="110" t="s">
        <v>54</v>
      </c>
      <c r="O6" s="111" t="s">
        <v>55</v>
      </c>
      <c r="P6" s="111" t="s">
        <v>51</v>
      </c>
      <c r="Q6" s="112" t="s">
        <v>53</v>
      </c>
      <c r="R6" s="381"/>
      <c r="S6" s="381"/>
      <c r="T6" s="381"/>
      <c r="U6" s="381"/>
      <c r="V6" s="176"/>
      <c r="W6" s="176"/>
      <c r="X6" s="176"/>
    </row>
    <row r="7" spans="1:24" s="174" customFormat="1" ht="16.2" customHeight="1" thickBot="1" x14ac:dyDescent="0.45">
      <c r="A7" s="113">
        <v>1</v>
      </c>
      <c r="B7" s="388" t="s">
        <v>76</v>
      </c>
      <c r="C7" s="203"/>
      <c r="D7" s="5"/>
      <c r="E7" s="6"/>
      <c r="F7" s="7"/>
      <c r="G7" s="8"/>
      <c r="H7" s="6"/>
      <c r="I7" s="7"/>
      <c r="J7" s="191" t="s">
        <v>76</v>
      </c>
      <c r="K7" s="9">
        <v>1</v>
      </c>
      <c r="L7" s="10"/>
      <c r="M7" s="11"/>
      <c r="N7" s="181"/>
      <c r="O7" s="10"/>
      <c r="P7" s="10"/>
      <c r="Q7" s="11"/>
      <c r="R7" s="114" t="str">
        <f>IF(SUM(D7:F7)=0,"미점검",IF(SUM(D7:F7)=1,"ok",IF(SUM(D7:F7)&gt;1,"오류")))</f>
        <v>미점검</v>
      </c>
      <c r="S7" s="175" t="str">
        <f>IF(SUM(D7:I7)=0,"미점검",IF(AND(SUM(F7:I7)=0,SUM(D7:E7)=1),"ok",IF(AND(F7=0,SUM(G7:I7)&gt;0),"오류",IF(AND(F7=1,SUM(F7:I7)=1),"오류",IF(SUM(F7:I7)&gt;1,"ok")))))</f>
        <v>미점검</v>
      </c>
      <c r="T7" s="175" t="str">
        <f>IF(SUM(K7:M7)=0,"미점검",IF(SUM(K7:M7)=1,"ok",IF(SUM(K7:M7)&gt;1,"오류")))</f>
        <v>ok</v>
      </c>
      <c r="U7" s="175" t="str">
        <f>IF(SUM(K7:Q7)=0,"미점검",IF(AND(SUM(M7:Q7)=0,SUM(K7:L7)=1),"ok",IF(AND(M7=0,SUM(N7:Q7)&gt;0),"오류",IF(AND(M7=1,SUM(M7:Q7)=1),"오류",IF(SUM(M7:Q7)&gt;1,"ok")))))</f>
        <v>ok</v>
      </c>
      <c r="V7" s="175"/>
      <c r="W7" s="175"/>
      <c r="X7" s="175"/>
    </row>
    <row r="8" spans="1:24" s="174" customFormat="1" ht="16.2" customHeight="1" thickBot="1" x14ac:dyDescent="0.45">
      <c r="A8" s="113">
        <v>2</v>
      </c>
      <c r="B8" s="389"/>
      <c r="C8" s="204"/>
      <c r="D8" s="12"/>
      <c r="E8" s="4"/>
      <c r="F8" s="13"/>
      <c r="G8" s="14"/>
      <c r="H8" s="4"/>
      <c r="I8" s="13"/>
      <c r="J8" s="15"/>
      <c r="K8" s="16"/>
      <c r="L8" s="17"/>
      <c r="M8" s="18"/>
      <c r="N8" s="19"/>
      <c r="O8" s="17"/>
      <c r="P8" s="17"/>
      <c r="Q8" s="18"/>
      <c r="R8" s="114" t="str">
        <f t="shared" ref="R8:R25" si="0">IF(SUM(D8:F8)=0,"미점검",IF(SUM(D8:F8)=1,"ok",IF(SUM(D8:F8)&gt;1,"오류")))</f>
        <v>미점검</v>
      </c>
      <c r="S8" s="175" t="str">
        <f t="shared" ref="S8:S25" si="1">IF(SUM(D8:I8)=0,"미점검",IF(AND(SUM(F8:I8)=0,SUM(D8:E8)=1),"ok",IF(AND(F8=0,SUM(G8:I8)&gt;0),"오류",IF(AND(F8=1,SUM(F8:I8)=1),"오류",IF(SUM(F8:I8)&gt;1,"ok")))))</f>
        <v>미점검</v>
      </c>
      <c r="T8" s="175" t="str">
        <f t="shared" ref="T8:T25" si="2">IF(SUM(K8:M8)=0,"미점검",IF(SUM(K8:M8)=1,"ok",IF(SUM(K8:M8)&gt;1,"오류")))</f>
        <v>미점검</v>
      </c>
      <c r="U8" s="175" t="str">
        <f t="shared" ref="U8:U25" si="3">IF(SUM(K8:Q8)=0,"미점검",IF(AND(SUM(M8:Q8)=0,SUM(K8:L8)=1),"ok",IF(AND(M8=0,SUM(N8:Q8)&gt;0),"오류",IF(AND(M8=1,SUM(M8:Q8)=1),"오류",IF(SUM(M8:Q8)&gt;1,"ok")))))</f>
        <v>미점검</v>
      </c>
      <c r="V8" s="175"/>
      <c r="W8" s="175"/>
      <c r="X8" s="175"/>
    </row>
    <row r="9" spans="1:24" s="174" customFormat="1" ht="16.2" customHeight="1" thickBot="1" x14ac:dyDescent="0.45">
      <c r="A9" s="113">
        <v>3</v>
      </c>
      <c r="B9" s="389"/>
      <c r="C9" s="204"/>
      <c r="D9" s="12"/>
      <c r="E9" s="4"/>
      <c r="F9" s="13"/>
      <c r="G9" s="14"/>
      <c r="H9" s="4"/>
      <c r="I9" s="13"/>
      <c r="J9" s="15"/>
      <c r="K9" s="16"/>
      <c r="L9" s="17"/>
      <c r="M9" s="18"/>
      <c r="N9" s="19"/>
      <c r="O9" s="17"/>
      <c r="P9" s="17"/>
      <c r="Q9" s="18"/>
      <c r="R9" s="114" t="str">
        <f t="shared" si="0"/>
        <v>미점검</v>
      </c>
      <c r="S9" s="175" t="str">
        <f t="shared" si="1"/>
        <v>미점검</v>
      </c>
      <c r="T9" s="175" t="str">
        <f t="shared" si="2"/>
        <v>미점검</v>
      </c>
      <c r="U9" s="175" t="str">
        <f t="shared" si="3"/>
        <v>미점검</v>
      </c>
    </row>
    <row r="10" spans="1:24" s="174" customFormat="1" ht="16.2" customHeight="1" thickBot="1" x14ac:dyDescent="0.45">
      <c r="A10" s="113">
        <v>4</v>
      </c>
      <c r="B10" s="390"/>
      <c r="C10" s="205"/>
      <c r="D10" s="20"/>
      <c r="E10" s="21"/>
      <c r="F10" s="22"/>
      <c r="G10" s="23"/>
      <c r="H10" s="21"/>
      <c r="I10" s="22"/>
      <c r="J10" s="192"/>
      <c r="K10" s="179"/>
      <c r="L10" s="180"/>
      <c r="M10" s="24"/>
      <c r="N10" s="183"/>
      <c r="O10" s="180"/>
      <c r="P10" s="180"/>
      <c r="Q10" s="24"/>
      <c r="R10" s="114" t="str">
        <f t="shared" si="0"/>
        <v>미점검</v>
      </c>
      <c r="S10" s="175" t="str">
        <f t="shared" si="1"/>
        <v>미점검</v>
      </c>
      <c r="T10" s="175" t="str">
        <f t="shared" si="2"/>
        <v>미점검</v>
      </c>
      <c r="U10" s="175" t="str">
        <f t="shared" si="3"/>
        <v>미점검</v>
      </c>
    </row>
    <row r="11" spans="1:24" s="174" customFormat="1" ht="16.2" customHeight="1" thickBot="1" x14ac:dyDescent="0.45">
      <c r="A11" s="113">
        <v>5</v>
      </c>
      <c r="B11" s="321" t="s">
        <v>83</v>
      </c>
      <c r="C11" s="206"/>
      <c r="D11" s="44"/>
      <c r="E11" s="45"/>
      <c r="F11" s="46"/>
      <c r="G11" s="47"/>
      <c r="H11" s="45"/>
      <c r="I11" s="46"/>
      <c r="J11" s="115"/>
      <c r="K11" s="49"/>
      <c r="L11" s="50"/>
      <c r="M11" s="51"/>
      <c r="N11" s="52"/>
      <c r="O11" s="50"/>
      <c r="P11" s="50"/>
      <c r="Q11" s="51"/>
      <c r="R11" s="114" t="str">
        <f t="shared" si="0"/>
        <v>미점검</v>
      </c>
      <c r="S11" s="175" t="str">
        <f t="shared" si="1"/>
        <v>미점검</v>
      </c>
      <c r="T11" s="175" t="str">
        <f t="shared" si="2"/>
        <v>미점검</v>
      </c>
      <c r="U11" s="175" t="str">
        <f t="shared" si="3"/>
        <v>미점검</v>
      </c>
    </row>
    <row r="12" spans="1:24" s="174" customFormat="1" ht="16.2" customHeight="1" thickBot="1" x14ac:dyDescent="0.45">
      <c r="A12" s="113">
        <v>6</v>
      </c>
      <c r="B12" s="322"/>
      <c r="C12" s="207"/>
      <c r="D12" s="25"/>
      <c r="E12" s="26"/>
      <c r="F12" s="27"/>
      <c r="G12" s="28"/>
      <c r="H12" s="26"/>
      <c r="I12" s="27"/>
      <c r="J12" s="29"/>
      <c r="K12" s="30"/>
      <c r="L12" s="31"/>
      <c r="M12" s="32"/>
      <c r="N12" s="33"/>
      <c r="O12" s="31"/>
      <c r="P12" s="31"/>
      <c r="Q12" s="32"/>
      <c r="R12" s="114" t="str">
        <f t="shared" si="0"/>
        <v>미점검</v>
      </c>
      <c r="S12" s="175" t="str">
        <f t="shared" si="1"/>
        <v>미점검</v>
      </c>
      <c r="T12" s="175" t="str">
        <f t="shared" si="2"/>
        <v>미점검</v>
      </c>
      <c r="U12" s="175" t="str">
        <f t="shared" si="3"/>
        <v>미점검</v>
      </c>
    </row>
    <row r="13" spans="1:24" s="174" customFormat="1" ht="16.2" customHeight="1" thickBot="1" x14ac:dyDescent="0.45">
      <c r="A13" s="113">
        <v>7</v>
      </c>
      <c r="B13" s="322"/>
      <c r="C13" s="207"/>
      <c r="D13" s="25"/>
      <c r="E13" s="26"/>
      <c r="F13" s="27"/>
      <c r="G13" s="28"/>
      <c r="H13" s="26"/>
      <c r="I13" s="27"/>
      <c r="J13" s="29"/>
      <c r="K13" s="30"/>
      <c r="L13" s="31"/>
      <c r="M13" s="32"/>
      <c r="N13" s="33"/>
      <c r="O13" s="31"/>
      <c r="P13" s="31"/>
      <c r="Q13" s="32"/>
      <c r="R13" s="114" t="str">
        <f t="shared" si="0"/>
        <v>미점검</v>
      </c>
      <c r="S13" s="175" t="str">
        <f t="shared" si="1"/>
        <v>미점검</v>
      </c>
      <c r="T13" s="175" t="str">
        <f t="shared" si="2"/>
        <v>미점검</v>
      </c>
      <c r="U13" s="175" t="str">
        <f t="shared" si="3"/>
        <v>미점검</v>
      </c>
    </row>
    <row r="14" spans="1:24" s="174" customFormat="1" ht="16.2" customHeight="1" thickBot="1" x14ac:dyDescent="0.45">
      <c r="A14" s="113">
        <v>8</v>
      </c>
      <c r="B14" s="323"/>
      <c r="C14" s="208"/>
      <c r="D14" s="34"/>
      <c r="E14" s="35"/>
      <c r="F14" s="36"/>
      <c r="G14" s="37"/>
      <c r="H14" s="35"/>
      <c r="I14" s="36"/>
      <c r="J14" s="38"/>
      <c r="K14" s="39"/>
      <c r="L14" s="40"/>
      <c r="M14" s="41"/>
      <c r="N14" s="42"/>
      <c r="O14" s="40"/>
      <c r="P14" s="40"/>
      <c r="Q14" s="41"/>
      <c r="R14" s="114" t="str">
        <f t="shared" si="0"/>
        <v>미점검</v>
      </c>
      <c r="S14" s="175" t="str">
        <f t="shared" si="1"/>
        <v>미점검</v>
      </c>
      <c r="T14" s="175" t="str">
        <f t="shared" si="2"/>
        <v>미점검</v>
      </c>
      <c r="U14" s="175" t="str">
        <f t="shared" si="3"/>
        <v>미점검</v>
      </c>
    </row>
    <row r="15" spans="1:24" s="174" customFormat="1" ht="16.2" customHeight="1" thickBot="1" x14ac:dyDescent="0.45">
      <c r="A15" s="113">
        <v>9</v>
      </c>
      <c r="B15" s="382" t="s">
        <v>27</v>
      </c>
      <c r="C15" s="203"/>
      <c r="D15" s="5"/>
      <c r="E15" s="6"/>
      <c r="F15" s="7"/>
      <c r="G15" s="8"/>
      <c r="H15" s="6"/>
      <c r="I15" s="7"/>
      <c r="J15" s="191"/>
      <c r="K15" s="9"/>
      <c r="L15" s="10"/>
      <c r="M15" s="11"/>
      <c r="N15" s="181"/>
      <c r="O15" s="10"/>
      <c r="P15" s="10"/>
      <c r="Q15" s="11"/>
      <c r="R15" s="114" t="str">
        <f t="shared" si="0"/>
        <v>미점검</v>
      </c>
      <c r="S15" s="175" t="str">
        <f t="shared" si="1"/>
        <v>미점검</v>
      </c>
      <c r="T15" s="175" t="str">
        <f t="shared" si="2"/>
        <v>미점검</v>
      </c>
      <c r="U15" s="175" t="str">
        <f t="shared" si="3"/>
        <v>미점검</v>
      </c>
    </row>
    <row r="16" spans="1:24" s="174" customFormat="1" ht="16.2" customHeight="1" thickBot="1" x14ac:dyDescent="0.45">
      <c r="A16" s="113">
        <v>10</v>
      </c>
      <c r="B16" s="383"/>
      <c r="C16" s="204"/>
      <c r="D16" s="12"/>
      <c r="E16" s="4"/>
      <c r="F16" s="13"/>
      <c r="G16" s="14"/>
      <c r="H16" s="4"/>
      <c r="I16" s="13"/>
      <c r="J16" s="43"/>
      <c r="K16" s="16"/>
      <c r="L16" s="17"/>
      <c r="M16" s="18"/>
      <c r="N16" s="19"/>
      <c r="O16" s="17"/>
      <c r="P16" s="17"/>
      <c r="Q16" s="18"/>
      <c r="R16" s="114" t="str">
        <f t="shared" si="0"/>
        <v>미점검</v>
      </c>
      <c r="S16" s="175" t="str">
        <f t="shared" si="1"/>
        <v>미점검</v>
      </c>
      <c r="T16" s="175" t="str">
        <f t="shared" si="2"/>
        <v>미점검</v>
      </c>
      <c r="U16" s="175" t="str">
        <f t="shared" si="3"/>
        <v>미점검</v>
      </c>
    </row>
    <row r="17" spans="1:21" s="174" customFormat="1" ht="16.2" customHeight="1" thickBot="1" x14ac:dyDescent="0.45">
      <c r="A17" s="113">
        <v>11</v>
      </c>
      <c r="B17" s="383"/>
      <c r="C17" s="204"/>
      <c r="D17" s="12"/>
      <c r="E17" s="4"/>
      <c r="F17" s="13"/>
      <c r="G17" s="14"/>
      <c r="H17" s="4"/>
      <c r="I17" s="13"/>
      <c r="J17" s="15"/>
      <c r="K17" s="16"/>
      <c r="L17" s="17"/>
      <c r="M17" s="18"/>
      <c r="N17" s="19"/>
      <c r="O17" s="17"/>
      <c r="P17" s="17"/>
      <c r="Q17" s="18"/>
      <c r="R17" s="114" t="str">
        <f t="shared" si="0"/>
        <v>미점검</v>
      </c>
      <c r="S17" s="175" t="str">
        <f t="shared" si="1"/>
        <v>미점검</v>
      </c>
      <c r="T17" s="175" t="str">
        <f t="shared" si="2"/>
        <v>미점검</v>
      </c>
      <c r="U17" s="175" t="str">
        <f t="shared" si="3"/>
        <v>미점검</v>
      </c>
    </row>
    <row r="18" spans="1:21" s="174" customFormat="1" ht="16.2" customHeight="1" thickBot="1" x14ac:dyDescent="0.45">
      <c r="A18" s="113">
        <v>12</v>
      </c>
      <c r="B18" s="384"/>
      <c r="C18" s="205"/>
      <c r="D18" s="20"/>
      <c r="E18" s="21"/>
      <c r="F18" s="22"/>
      <c r="G18" s="23"/>
      <c r="H18" s="21"/>
      <c r="I18" s="22"/>
      <c r="J18" s="192"/>
      <c r="K18" s="179"/>
      <c r="L18" s="180"/>
      <c r="M18" s="24"/>
      <c r="N18" s="183"/>
      <c r="O18" s="180"/>
      <c r="P18" s="180"/>
      <c r="Q18" s="24"/>
      <c r="R18" s="114" t="str">
        <f t="shared" si="0"/>
        <v>미점검</v>
      </c>
      <c r="S18" s="175" t="str">
        <f t="shared" si="1"/>
        <v>미점검</v>
      </c>
      <c r="T18" s="175" t="str">
        <f t="shared" si="2"/>
        <v>미점검</v>
      </c>
      <c r="U18" s="175" t="str">
        <f t="shared" si="3"/>
        <v>미점검</v>
      </c>
    </row>
    <row r="19" spans="1:21" s="174" customFormat="1" ht="16.2" customHeight="1" thickBot="1" x14ac:dyDescent="0.45">
      <c r="A19" s="113">
        <v>13</v>
      </c>
      <c r="B19" s="321" t="s">
        <v>82</v>
      </c>
      <c r="C19" s="206"/>
      <c r="D19" s="44"/>
      <c r="E19" s="45"/>
      <c r="F19" s="46"/>
      <c r="G19" s="47"/>
      <c r="H19" s="45"/>
      <c r="I19" s="46"/>
      <c r="J19" s="48" t="s">
        <v>82</v>
      </c>
      <c r="K19" s="49">
        <v>1</v>
      </c>
      <c r="L19" s="50"/>
      <c r="M19" s="51"/>
      <c r="N19" s="52"/>
      <c r="O19" s="50"/>
      <c r="P19" s="50"/>
      <c r="Q19" s="51"/>
      <c r="R19" s="114" t="str">
        <f t="shared" si="0"/>
        <v>미점검</v>
      </c>
      <c r="S19" s="175" t="str">
        <f t="shared" si="1"/>
        <v>미점검</v>
      </c>
      <c r="T19" s="175" t="str">
        <f t="shared" si="2"/>
        <v>ok</v>
      </c>
      <c r="U19" s="175" t="str">
        <f t="shared" si="3"/>
        <v>ok</v>
      </c>
    </row>
    <row r="20" spans="1:21" s="174" customFormat="1" ht="16.2" customHeight="1" thickBot="1" x14ac:dyDescent="0.45">
      <c r="A20" s="113">
        <v>14</v>
      </c>
      <c r="B20" s="322"/>
      <c r="C20" s="207"/>
      <c r="D20" s="25"/>
      <c r="E20" s="26"/>
      <c r="F20" s="27"/>
      <c r="G20" s="28"/>
      <c r="H20" s="26"/>
      <c r="I20" s="27"/>
      <c r="J20" s="53" t="s">
        <v>44</v>
      </c>
      <c r="K20" s="30">
        <v>1</v>
      </c>
      <c r="L20" s="31"/>
      <c r="M20" s="32"/>
      <c r="N20" s="33"/>
      <c r="O20" s="31"/>
      <c r="P20" s="31"/>
      <c r="Q20" s="32"/>
      <c r="R20" s="114" t="str">
        <f t="shared" si="0"/>
        <v>미점검</v>
      </c>
      <c r="S20" s="175" t="str">
        <f t="shared" si="1"/>
        <v>미점검</v>
      </c>
      <c r="T20" s="175" t="str">
        <f t="shared" si="2"/>
        <v>ok</v>
      </c>
      <c r="U20" s="175" t="str">
        <f t="shared" si="3"/>
        <v>ok</v>
      </c>
    </row>
    <row r="21" spans="1:21" s="174" customFormat="1" ht="16.2" customHeight="1" thickBot="1" x14ac:dyDescent="0.45">
      <c r="A21" s="113">
        <v>15</v>
      </c>
      <c r="B21" s="322"/>
      <c r="C21" s="207"/>
      <c r="D21" s="25"/>
      <c r="E21" s="26"/>
      <c r="F21" s="27"/>
      <c r="G21" s="28"/>
      <c r="H21" s="26"/>
      <c r="I21" s="27"/>
      <c r="J21" s="53"/>
      <c r="K21" s="30"/>
      <c r="L21" s="31"/>
      <c r="M21" s="32"/>
      <c r="N21" s="33"/>
      <c r="O21" s="31"/>
      <c r="P21" s="31"/>
      <c r="Q21" s="32"/>
      <c r="R21" s="114" t="str">
        <f t="shared" si="0"/>
        <v>미점검</v>
      </c>
      <c r="S21" s="175" t="str">
        <f t="shared" si="1"/>
        <v>미점검</v>
      </c>
      <c r="T21" s="175" t="str">
        <f t="shared" si="2"/>
        <v>미점검</v>
      </c>
      <c r="U21" s="175" t="str">
        <f t="shared" si="3"/>
        <v>미점검</v>
      </c>
    </row>
    <row r="22" spans="1:21" s="174" customFormat="1" ht="16.2" customHeight="1" thickBot="1" x14ac:dyDescent="0.45">
      <c r="A22" s="113">
        <v>16</v>
      </c>
      <c r="B22" s="323"/>
      <c r="C22" s="208"/>
      <c r="D22" s="34"/>
      <c r="E22" s="35"/>
      <c r="F22" s="36"/>
      <c r="G22" s="37"/>
      <c r="H22" s="35"/>
      <c r="I22" s="36"/>
      <c r="J22" s="38"/>
      <c r="K22" s="39"/>
      <c r="L22" s="40"/>
      <c r="M22" s="41"/>
      <c r="N22" s="42"/>
      <c r="O22" s="40"/>
      <c r="P22" s="40"/>
      <c r="Q22" s="41"/>
      <c r="R22" s="114" t="str">
        <f t="shared" si="0"/>
        <v>미점검</v>
      </c>
      <c r="S22" s="175" t="str">
        <f t="shared" si="1"/>
        <v>미점검</v>
      </c>
      <c r="T22" s="175" t="str">
        <f t="shared" si="2"/>
        <v>미점검</v>
      </c>
      <c r="U22" s="175" t="str">
        <f t="shared" si="3"/>
        <v>미점검</v>
      </c>
    </row>
    <row r="23" spans="1:21" s="174" customFormat="1" ht="34.799999999999997" customHeight="1" thickBot="1" x14ac:dyDescent="0.45">
      <c r="A23" s="113">
        <v>17</v>
      </c>
      <c r="B23" s="385" t="s">
        <v>173</v>
      </c>
      <c r="C23" s="210" t="s">
        <v>130</v>
      </c>
      <c r="D23" s="193"/>
      <c r="E23" s="194">
        <v>1</v>
      </c>
      <c r="F23" s="195"/>
      <c r="G23" s="196"/>
      <c r="H23" s="194"/>
      <c r="I23" s="195"/>
      <c r="J23" s="197"/>
      <c r="K23" s="172"/>
      <c r="L23" s="198"/>
      <c r="M23" s="199"/>
      <c r="N23" s="200"/>
      <c r="O23" s="198"/>
      <c r="P23" s="198"/>
      <c r="Q23" s="199"/>
      <c r="R23" s="114" t="str">
        <f t="shared" si="0"/>
        <v>ok</v>
      </c>
      <c r="S23" s="175" t="str">
        <f t="shared" si="1"/>
        <v>ok</v>
      </c>
      <c r="T23" s="175" t="str">
        <f t="shared" si="2"/>
        <v>미점검</v>
      </c>
      <c r="U23" s="175" t="str">
        <f t="shared" si="3"/>
        <v>미점검</v>
      </c>
    </row>
    <row r="24" spans="1:21" s="174" customFormat="1" ht="16.2" customHeight="1" thickBot="1" x14ac:dyDescent="0.45">
      <c r="A24" s="113">
        <v>18</v>
      </c>
      <c r="B24" s="386" t="s">
        <v>105</v>
      </c>
      <c r="C24" s="206" t="s">
        <v>131</v>
      </c>
      <c r="D24" s="44"/>
      <c r="E24" s="45"/>
      <c r="F24" s="46">
        <v>1</v>
      </c>
      <c r="G24" s="47">
        <v>1</v>
      </c>
      <c r="H24" s="45"/>
      <c r="I24" s="46"/>
      <c r="J24" s="48"/>
      <c r="K24" s="49"/>
      <c r="L24" s="50"/>
      <c r="M24" s="51"/>
      <c r="N24" s="52"/>
      <c r="O24" s="50"/>
      <c r="P24" s="50"/>
      <c r="Q24" s="51"/>
      <c r="R24" s="114" t="str">
        <f t="shared" si="0"/>
        <v>ok</v>
      </c>
      <c r="S24" s="175" t="str">
        <f t="shared" si="1"/>
        <v>ok</v>
      </c>
      <c r="T24" s="175" t="str">
        <f t="shared" si="2"/>
        <v>미점검</v>
      </c>
      <c r="U24" s="175" t="str">
        <f t="shared" si="3"/>
        <v>미점검</v>
      </c>
    </row>
    <row r="25" spans="1:21" s="174" customFormat="1" ht="16.2" customHeight="1" thickBot="1" x14ac:dyDescent="0.45">
      <c r="A25" s="113">
        <v>19</v>
      </c>
      <c r="B25" s="376"/>
      <c r="C25" s="217" t="s">
        <v>132</v>
      </c>
      <c r="D25" s="157"/>
      <c r="E25" s="158"/>
      <c r="F25" s="159">
        <v>1</v>
      </c>
      <c r="G25" s="160">
        <v>1</v>
      </c>
      <c r="H25" s="158"/>
      <c r="I25" s="159"/>
      <c r="J25" s="226"/>
      <c r="K25" s="161"/>
      <c r="L25" s="162"/>
      <c r="M25" s="163"/>
      <c r="N25" s="164"/>
      <c r="O25" s="162"/>
      <c r="P25" s="162"/>
      <c r="Q25" s="163"/>
      <c r="R25" s="114" t="str">
        <f t="shared" si="0"/>
        <v>ok</v>
      </c>
      <c r="S25" s="175" t="str">
        <f t="shared" si="1"/>
        <v>ok</v>
      </c>
      <c r="T25" s="175" t="str">
        <f t="shared" si="2"/>
        <v>미점검</v>
      </c>
      <c r="U25" s="175" t="str">
        <f t="shared" si="3"/>
        <v>미점검</v>
      </c>
    </row>
    <row r="26" spans="1:21" s="174" customFormat="1" ht="16.2" customHeight="1" thickBot="1" x14ac:dyDescent="0.45">
      <c r="A26" s="113">
        <v>20</v>
      </c>
      <c r="B26" s="373" t="s">
        <v>133</v>
      </c>
      <c r="C26" s="214" t="s">
        <v>134</v>
      </c>
      <c r="D26" s="132"/>
      <c r="E26" s="184">
        <v>1</v>
      </c>
      <c r="F26" s="133"/>
      <c r="G26" s="132"/>
      <c r="H26" s="184"/>
      <c r="I26" s="133"/>
      <c r="J26" s="134"/>
      <c r="K26" s="135"/>
      <c r="L26" s="136"/>
      <c r="M26" s="137"/>
      <c r="N26" s="138"/>
      <c r="O26" s="136"/>
      <c r="P26" s="136"/>
      <c r="Q26" s="137"/>
      <c r="R26" s="114" t="str">
        <f t="shared" ref="R26:R44" si="4">IF(SUM(D26:F26)=0,"미점검",IF(SUM(D26:F26)=1,"ok",IF(SUM(D26:F26)&gt;1,"오류")))</f>
        <v>ok</v>
      </c>
      <c r="S26" s="175" t="str">
        <f t="shared" ref="S26:S44" si="5">IF(SUM(D26:I26)=0,"미점검",IF(AND(SUM(F26:I26)=0,SUM(D26:E26)=1),"ok",IF(AND(F26=0,SUM(G26:I26)&gt;0),"오류",IF(AND(F26=1,SUM(F26:I26)=1),"오류",IF(SUM(F26:I26)&gt;1,"ok")))))</f>
        <v>ok</v>
      </c>
      <c r="T26" s="175" t="str">
        <f t="shared" ref="T26:T44" si="6">IF(SUM(K26:M26)=0,"미점검",IF(SUM(K26:M26)=1,"ok",IF(SUM(K26:M26)&gt;1,"오류")))</f>
        <v>미점검</v>
      </c>
      <c r="U26" s="175" t="str">
        <f t="shared" ref="U26:U44" si="7">IF(SUM(K26:Q26)=0,"미점검",IF(AND(SUM(M26:Q26)=0,SUM(K26:L26)=1),"ok",IF(AND(M26=0,SUM(N26:Q26)&gt;0),"오류",IF(AND(M26=1,SUM(M26:Q26)=1),"오류",IF(SUM(M26:Q26)&gt;1,"ok")))))</f>
        <v>미점검</v>
      </c>
    </row>
    <row r="27" spans="1:21" s="174" customFormat="1" ht="16.2" customHeight="1" thickBot="1" x14ac:dyDescent="0.45">
      <c r="A27" s="113">
        <v>21</v>
      </c>
      <c r="B27" s="378"/>
      <c r="C27" s="227" t="s">
        <v>175</v>
      </c>
      <c r="D27" s="228"/>
      <c r="E27" s="229"/>
      <c r="F27" s="230">
        <v>1</v>
      </c>
      <c r="G27" s="228">
        <v>1</v>
      </c>
      <c r="H27" s="229"/>
      <c r="I27" s="230"/>
      <c r="J27" s="231"/>
      <c r="K27" s="232"/>
      <c r="L27" s="233"/>
      <c r="M27" s="234"/>
      <c r="N27" s="235"/>
      <c r="O27" s="233"/>
      <c r="P27" s="233"/>
      <c r="Q27" s="234"/>
      <c r="R27" s="114" t="str">
        <f t="shared" si="4"/>
        <v>ok</v>
      </c>
      <c r="S27" s="175" t="str">
        <f t="shared" si="5"/>
        <v>ok</v>
      </c>
      <c r="T27" s="175" t="str">
        <f t="shared" si="6"/>
        <v>미점검</v>
      </c>
      <c r="U27" s="175" t="str">
        <f t="shared" si="7"/>
        <v>미점검</v>
      </c>
    </row>
    <row r="28" spans="1:21" s="174" customFormat="1" ht="16.2" customHeight="1" thickBot="1" x14ac:dyDescent="0.45">
      <c r="A28" s="113">
        <v>22</v>
      </c>
      <c r="B28" s="379"/>
      <c r="C28" s="248" t="s">
        <v>174</v>
      </c>
      <c r="D28" s="249"/>
      <c r="E28" s="250">
        <v>1</v>
      </c>
      <c r="F28" s="251"/>
      <c r="G28" s="249"/>
      <c r="H28" s="250"/>
      <c r="I28" s="251"/>
      <c r="J28" s="252"/>
      <c r="K28" s="253"/>
      <c r="L28" s="254"/>
      <c r="M28" s="255"/>
      <c r="N28" s="256"/>
      <c r="O28" s="254"/>
      <c r="P28" s="254"/>
      <c r="Q28" s="255"/>
      <c r="R28" s="114" t="str">
        <f t="shared" si="4"/>
        <v>ok</v>
      </c>
      <c r="S28" s="175" t="str">
        <f t="shared" si="5"/>
        <v>ok</v>
      </c>
      <c r="T28" s="175" t="str">
        <f t="shared" si="6"/>
        <v>미점검</v>
      </c>
      <c r="U28" s="175" t="str">
        <f t="shared" si="7"/>
        <v>미점검</v>
      </c>
    </row>
    <row r="29" spans="1:21" s="174" customFormat="1" ht="16.2" customHeight="1" thickBot="1" x14ac:dyDescent="0.45">
      <c r="A29" s="113">
        <v>23</v>
      </c>
      <c r="B29" s="376" t="s">
        <v>135</v>
      </c>
      <c r="C29" s="217" t="s">
        <v>136</v>
      </c>
      <c r="D29" s="157"/>
      <c r="E29" s="158"/>
      <c r="F29" s="159">
        <v>1</v>
      </c>
      <c r="G29" s="160">
        <v>1</v>
      </c>
      <c r="H29" s="158"/>
      <c r="I29" s="159"/>
      <c r="J29" s="226"/>
      <c r="K29" s="161"/>
      <c r="L29" s="162"/>
      <c r="M29" s="163"/>
      <c r="N29" s="164"/>
      <c r="O29" s="162"/>
      <c r="P29" s="162"/>
      <c r="Q29" s="163"/>
      <c r="R29" s="114" t="str">
        <f t="shared" si="4"/>
        <v>ok</v>
      </c>
      <c r="S29" s="175" t="str">
        <f t="shared" si="5"/>
        <v>ok</v>
      </c>
      <c r="T29" s="175" t="str">
        <f t="shared" si="6"/>
        <v>미점검</v>
      </c>
      <c r="U29" s="175" t="str">
        <f t="shared" si="7"/>
        <v>미점검</v>
      </c>
    </row>
    <row r="30" spans="1:21" s="174" customFormat="1" ht="16.2" customHeight="1" thickBot="1" x14ac:dyDescent="0.45">
      <c r="A30" s="113">
        <v>24</v>
      </c>
      <c r="B30" s="376"/>
      <c r="C30" s="217" t="s">
        <v>137</v>
      </c>
      <c r="D30" s="157"/>
      <c r="E30" s="158"/>
      <c r="F30" s="159">
        <v>1</v>
      </c>
      <c r="G30" s="160">
        <v>1</v>
      </c>
      <c r="H30" s="158"/>
      <c r="I30" s="159"/>
      <c r="J30" s="226"/>
      <c r="K30" s="161"/>
      <c r="L30" s="162"/>
      <c r="M30" s="163"/>
      <c r="N30" s="164"/>
      <c r="O30" s="162"/>
      <c r="P30" s="162"/>
      <c r="Q30" s="163"/>
      <c r="R30" s="114" t="str">
        <f t="shared" si="4"/>
        <v>ok</v>
      </c>
      <c r="S30" s="175" t="str">
        <f t="shared" si="5"/>
        <v>ok</v>
      </c>
      <c r="T30" s="175"/>
      <c r="U30" s="175"/>
    </row>
    <row r="31" spans="1:21" s="174" customFormat="1" ht="16.2" customHeight="1" thickBot="1" x14ac:dyDescent="0.45">
      <c r="A31" s="113">
        <v>25</v>
      </c>
      <c r="B31" s="376"/>
      <c r="C31" s="217" t="s">
        <v>117</v>
      </c>
      <c r="D31" s="157"/>
      <c r="E31" s="158">
        <v>1</v>
      </c>
      <c r="F31" s="159"/>
      <c r="G31" s="160"/>
      <c r="H31" s="158"/>
      <c r="I31" s="159"/>
      <c r="J31" s="226"/>
      <c r="K31" s="161"/>
      <c r="L31" s="162"/>
      <c r="M31" s="163"/>
      <c r="N31" s="164"/>
      <c r="O31" s="162"/>
      <c r="P31" s="162"/>
      <c r="Q31" s="163"/>
      <c r="R31" s="114" t="str">
        <f t="shared" si="4"/>
        <v>ok</v>
      </c>
      <c r="S31" s="175" t="str">
        <f t="shared" si="5"/>
        <v>ok</v>
      </c>
      <c r="T31" s="175" t="str">
        <f t="shared" si="6"/>
        <v>미점검</v>
      </c>
      <c r="U31" s="175" t="str">
        <f t="shared" si="7"/>
        <v>미점검</v>
      </c>
    </row>
    <row r="32" spans="1:21" s="174" customFormat="1" ht="16.2" customHeight="1" thickBot="1" x14ac:dyDescent="0.45">
      <c r="A32" s="113">
        <v>26</v>
      </c>
      <c r="B32" s="376"/>
      <c r="C32" s="257" t="s">
        <v>138</v>
      </c>
      <c r="D32" s="258"/>
      <c r="E32" s="259"/>
      <c r="F32" s="260">
        <v>1</v>
      </c>
      <c r="G32" s="261">
        <v>1</v>
      </c>
      <c r="H32" s="259"/>
      <c r="I32" s="260"/>
      <c r="J32" s="262"/>
      <c r="K32" s="263"/>
      <c r="L32" s="264"/>
      <c r="M32" s="265"/>
      <c r="N32" s="266"/>
      <c r="O32" s="264"/>
      <c r="P32" s="264"/>
      <c r="Q32" s="265"/>
      <c r="R32" s="114"/>
      <c r="S32" s="175"/>
      <c r="T32" s="175"/>
      <c r="U32" s="175"/>
    </row>
    <row r="33" spans="1:21" s="174" customFormat="1" ht="16.2" customHeight="1" thickBot="1" x14ac:dyDescent="0.45">
      <c r="A33" s="113">
        <v>27</v>
      </c>
      <c r="B33" s="377"/>
      <c r="C33" s="208" t="s">
        <v>176</v>
      </c>
      <c r="D33" s="34"/>
      <c r="E33" s="35">
        <v>1</v>
      </c>
      <c r="F33" s="36"/>
      <c r="G33" s="37"/>
      <c r="H33" s="35"/>
      <c r="I33" s="36"/>
      <c r="J33" s="38"/>
      <c r="K33" s="39"/>
      <c r="L33" s="40"/>
      <c r="M33" s="41"/>
      <c r="N33" s="42"/>
      <c r="O33" s="40"/>
      <c r="P33" s="40"/>
      <c r="Q33" s="41"/>
      <c r="R33" s="114" t="str">
        <f t="shared" si="4"/>
        <v>ok</v>
      </c>
      <c r="S33" s="175" t="str">
        <f t="shared" si="5"/>
        <v>ok</v>
      </c>
      <c r="T33" s="175" t="str">
        <f t="shared" si="6"/>
        <v>미점검</v>
      </c>
      <c r="U33" s="175" t="str">
        <f t="shared" si="7"/>
        <v>미점검</v>
      </c>
    </row>
    <row r="34" spans="1:21" s="174" customFormat="1" ht="16.2" customHeight="1" thickBot="1" x14ac:dyDescent="0.45">
      <c r="A34" s="113">
        <v>28</v>
      </c>
      <c r="B34" s="373" t="s">
        <v>114</v>
      </c>
      <c r="C34" s="214" t="s">
        <v>139</v>
      </c>
      <c r="D34" s="132"/>
      <c r="E34" s="184"/>
      <c r="F34" s="133">
        <v>1</v>
      </c>
      <c r="G34" s="132">
        <v>1</v>
      </c>
      <c r="H34" s="184"/>
      <c r="I34" s="133"/>
      <c r="J34" s="134"/>
      <c r="K34" s="135"/>
      <c r="L34" s="136"/>
      <c r="M34" s="137"/>
      <c r="N34" s="138"/>
      <c r="O34" s="136"/>
      <c r="P34" s="136"/>
      <c r="Q34" s="137"/>
      <c r="R34" s="114" t="str">
        <f t="shared" si="4"/>
        <v>ok</v>
      </c>
      <c r="S34" s="175" t="str">
        <f t="shared" si="5"/>
        <v>ok</v>
      </c>
      <c r="T34" s="175" t="str">
        <f t="shared" si="6"/>
        <v>미점검</v>
      </c>
      <c r="U34" s="175" t="str">
        <f t="shared" si="7"/>
        <v>미점검</v>
      </c>
    </row>
    <row r="35" spans="1:21" s="174" customFormat="1" ht="16.2" customHeight="1" thickBot="1" x14ac:dyDescent="0.45">
      <c r="A35" s="113">
        <v>29</v>
      </c>
      <c r="B35" s="378"/>
      <c r="C35" s="227" t="s">
        <v>140</v>
      </c>
      <c r="D35" s="228"/>
      <c r="E35" s="229"/>
      <c r="F35" s="230">
        <v>1</v>
      </c>
      <c r="G35" s="228">
        <v>1</v>
      </c>
      <c r="H35" s="229"/>
      <c r="I35" s="230"/>
      <c r="J35" s="231"/>
      <c r="K35" s="232"/>
      <c r="L35" s="233"/>
      <c r="M35" s="234"/>
      <c r="N35" s="235"/>
      <c r="O35" s="233"/>
      <c r="P35" s="233"/>
      <c r="Q35" s="234"/>
      <c r="R35" s="114" t="str">
        <f t="shared" si="4"/>
        <v>ok</v>
      </c>
      <c r="S35" s="175" t="str">
        <f t="shared" si="5"/>
        <v>ok</v>
      </c>
      <c r="T35" s="175" t="str">
        <f t="shared" si="6"/>
        <v>미점검</v>
      </c>
      <c r="U35" s="175" t="str">
        <f t="shared" si="7"/>
        <v>미점검</v>
      </c>
    </row>
    <row r="36" spans="1:21" s="174" customFormat="1" ht="16.2" customHeight="1" thickBot="1" x14ac:dyDescent="0.45">
      <c r="A36" s="113">
        <v>30</v>
      </c>
      <c r="B36" s="378"/>
      <c r="C36" s="227" t="s">
        <v>141</v>
      </c>
      <c r="D36" s="228"/>
      <c r="E36" s="229"/>
      <c r="F36" s="230">
        <v>1</v>
      </c>
      <c r="G36" s="228">
        <v>1</v>
      </c>
      <c r="H36" s="229"/>
      <c r="I36" s="230"/>
      <c r="J36" s="231"/>
      <c r="K36" s="232"/>
      <c r="L36" s="233"/>
      <c r="M36" s="234"/>
      <c r="N36" s="235"/>
      <c r="O36" s="233"/>
      <c r="P36" s="233"/>
      <c r="Q36" s="234"/>
      <c r="R36" s="114" t="str">
        <f t="shared" si="4"/>
        <v>ok</v>
      </c>
      <c r="S36" s="175" t="str">
        <f t="shared" si="5"/>
        <v>ok</v>
      </c>
      <c r="T36" s="175" t="str">
        <f t="shared" si="6"/>
        <v>미점검</v>
      </c>
      <c r="U36" s="175" t="str">
        <f t="shared" si="7"/>
        <v>미점검</v>
      </c>
    </row>
    <row r="37" spans="1:21" s="174" customFormat="1" ht="16.2" customHeight="1" thickBot="1" x14ac:dyDescent="0.45">
      <c r="A37" s="113">
        <v>31</v>
      </c>
      <c r="B37" s="379"/>
      <c r="C37" s="248" t="s">
        <v>177</v>
      </c>
      <c r="D37" s="249"/>
      <c r="E37" s="250">
        <v>1</v>
      </c>
      <c r="F37" s="251"/>
      <c r="G37" s="249"/>
      <c r="H37" s="250"/>
      <c r="I37" s="251"/>
      <c r="J37" s="252"/>
      <c r="K37" s="253"/>
      <c r="L37" s="254"/>
      <c r="M37" s="255"/>
      <c r="N37" s="256"/>
      <c r="O37" s="254"/>
      <c r="P37" s="254"/>
      <c r="Q37" s="255"/>
      <c r="R37" s="114" t="str">
        <f t="shared" si="4"/>
        <v>ok</v>
      </c>
      <c r="S37" s="175" t="str">
        <f t="shared" si="5"/>
        <v>ok</v>
      </c>
      <c r="T37" s="175" t="str">
        <f t="shared" si="6"/>
        <v>미점검</v>
      </c>
      <c r="U37" s="175" t="str">
        <f t="shared" si="7"/>
        <v>미점검</v>
      </c>
    </row>
    <row r="38" spans="1:21" s="174" customFormat="1" ht="16.2" customHeight="1" thickBot="1" x14ac:dyDescent="0.45">
      <c r="A38" s="113">
        <v>32</v>
      </c>
      <c r="B38" s="376" t="s">
        <v>119</v>
      </c>
      <c r="C38" s="217" t="s">
        <v>142</v>
      </c>
      <c r="D38" s="157"/>
      <c r="E38" s="158"/>
      <c r="F38" s="159">
        <v>1</v>
      </c>
      <c r="G38" s="160">
        <v>1</v>
      </c>
      <c r="H38" s="158"/>
      <c r="I38" s="159"/>
      <c r="J38" s="226"/>
      <c r="K38" s="161"/>
      <c r="L38" s="162"/>
      <c r="M38" s="163"/>
      <c r="N38" s="164"/>
      <c r="O38" s="162"/>
      <c r="P38" s="162"/>
      <c r="Q38" s="163"/>
      <c r="R38" s="114" t="str">
        <f t="shared" si="4"/>
        <v>ok</v>
      </c>
      <c r="S38" s="175" t="str">
        <f t="shared" si="5"/>
        <v>ok</v>
      </c>
      <c r="T38" s="175" t="str">
        <f t="shared" si="6"/>
        <v>미점검</v>
      </c>
      <c r="U38" s="175" t="str">
        <f t="shared" si="7"/>
        <v>미점검</v>
      </c>
    </row>
    <row r="39" spans="1:21" s="174" customFormat="1" ht="16.2" customHeight="1" thickBot="1" x14ac:dyDescent="0.45">
      <c r="A39" s="113">
        <v>33</v>
      </c>
      <c r="B39" s="376"/>
      <c r="C39" s="217" t="s">
        <v>143</v>
      </c>
      <c r="D39" s="157"/>
      <c r="E39" s="158"/>
      <c r="F39" s="159">
        <v>1</v>
      </c>
      <c r="G39" s="160">
        <v>1</v>
      </c>
      <c r="H39" s="158"/>
      <c r="I39" s="159"/>
      <c r="J39" s="226"/>
      <c r="K39" s="161"/>
      <c r="L39" s="162"/>
      <c r="M39" s="163"/>
      <c r="N39" s="164"/>
      <c r="O39" s="162"/>
      <c r="P39" s="162"/>
      <c r="Q39" s="163"/>
      <c r="R39" s="114" t="str">
        <f t="shared" si="4"/>
        <v>ok</v>
      </c>
      <c r="S39" s="175" t="str">
        <f t="shared" si="5"/>
        <v>ok</v>
      </c>
      <c r="T39" s="175"/>
      <c r="U39" s="175"/>
    </row>
    <row r="40" spans="1:21" s="174" customFormat="1" ht="16.2" customHeight="1" thickBot="1" x14ac:dyDescent="0.45">
      <c r="A40" s="113">
        <v>34</v>
      </c>
      <c r="B40" s="376"/>
      <c r="C40" s="217" t="s">
        <v>144</v>
      </c>
      <c r="D40" s="157"/>
      <c r="E40" s="158"/>
      <c r="F40" s="159">
        <v>1</v>
      </c>
      <c r="G40" s="160">
        <v>1</v>
      </c>
      <c r="H40" s="158"/>
      <c r="I40" s="159"/>
      <c r="J40" s="226"/>
      <c r="K40" s="161"/>
      <c r="L40" s="162"/>
      <c r="M40" s="163"/>
      <c r="N40" s="164"/>
      <c r="O40" s="162"/>
      <c r="P40" s="162"/>
      <c r="Q40" s="163"/>
      <c r="R40" s="114" t="str">
        <f t="shared" si="4"/>
        <v>ok</v>
      </c>
      <c r="S40" s="175" t="str">
        <f t="shared" si="5"/>
        <v>ok</v>
      </c>
      <c r="T40" s="175"/>
      <c r="U40" s="175"/>
    </row>
    <row r="41" spans="1:21" s="174" customFormat="1" ht="16.2" customHeight="1" thickBot="1" x14ac:dyDescent="0.45">
      <c r="A41" s="113">
        <v>35</v>
      </c>
      <c r="B41" s="376"/>
      <c r="C41" s="217" t="s">
        <v>145</v>
      </c>
      <c r="D41" s="157"/>
      <c r="E41" s="158"/>
      <c r="F41" s="159">
        <v>1</v>
      </c>
      <c r="G41" s="160">
        <v>1</v>
      </c>
      <c r="H41" s="158"/>
      <c r="I41" s="159"/>
      <c r="J41" s="226"/>
      <c r="K41" s="161"/>
      <c r="L41" s="162"/>
      <c r="M41" s="163"/>
      <c r="N41" s="164"/>
      <c r="O41" s="162"/>
      <c r="P41" s="162"/>
      <c r="Q41" s="163"/>
      <c r="R41" s="114" t="str">
        <f t="shared" si="4"/>
        <v>ok</v>
      </c>
      <c r="S41" s="175" t="str">
        <f t="shared" si="5"/>
        <v>ok</v>
      </c>
      <c r="T41" s="175"/>
      <c r="U41" s="175"/>
    </row>
    <row r="42" spans="1:21" s="174" customFormat="1" ht="13.8" thickBot="1" x14ac:dyDescent="0.45">
      <c r="A42" s="113">
        <v>36</v>
      </c>
      <c r="B42" s="376"/>
      <c r="C42" s="247" t="s">
        <v>178</v>
      </c>
      <c r="D42" s="157"/>
      <c r="E42" s="158"/>
      <c r="F42" s="159">
        <v>1</v>
      </c>
      <c r="G42" s="160">
        <v>1</v>
      </c>
      <c r="H42" s="158"/>
      <c r="I42" s="159"/>
      <c r="J42" s="226"/>
      <c r="K42" s="161"/>
      <c r="L42" s="162"/>
      <c r="M42" s="163"/>
      <c r="N42" s="164"/>
      <c r="O42" s="162"/>
      <c r="P42" s="162"/>
      <c r="Q42" s="163"/>
      <c r="R42" s="114" t="str">
        <f t="shared" si="4"/>
        <v>ok</v>
      </c>
      <c r="S42" s="175" t="str">
        <f t="shared" si="5"/>
        <v>ok</v>
      </c>
      <c r="T42" s="175" t="str">
        <f t="shared" si="6"/>
        <v>미점검</v>
      </c>
      <c r="U42" s="175" t="str">
        <f t="shared" si="7"/>
        <v>미점검</v>
      </c>
    </row>
    <row r="43" spans="1:21" s="174" customFormat="1" ht="16.2" customHeight="1" thickBot="1" x14ac:dyDescent="0.45">
      <c r="A43" s="113">
        <v>37</v>
      </c>
      <c r="B43" s="373" t="s">
        <v>115</v>
      </c>
      <c r="C43" s="214" t="s">
        <v>146</v>
      </c>
      <c r="D43" s="132"/>
      <c r="E43" s="184">
        <v>1</v>
      </c>
      <c r="F43" s="133"/>
      <c r="G43" s="132"/>
      <c r="H43" s="184"/>
      <c r="I43" s="133"/>
      <c r="J43" s="134"/>
      <c r="K43" s="135"/>
      <c r="L43" s="136"/>
      <c r="M43" s="137"/>
      <c r="N43" s="138"/>
      <c r="O43" s="136"/>
      <c r="P43" s="136"/>
      <c r="Q43" s="137"/>
      <c r="R43" s="114" t="str">
        <f t="shared" si="4"/>
        <v>ok</v>
      </c>
      <c r="S43" s="175" t="str">
        <f t="shared" si="5"/>
        <v>ok</v>
      </c>
      <c r="T43" s="175" t="str">
        <f t="shared" si="6"/>
        <v>미점검</v>
      </c>
      <c r="U43" s="175" t="str">
        <f t="shared" si="7"/>
        <v>미점검</v>
      </c>
    </row>
    <row r="44" spans="1:21" s="174" customFormat="1" ht="16.2" customHeight="1" thickBot="1" x14ac:dyDescent="0.45">
      <c r="A44" s="113">
        <v>38</v>
      </c>
      <c r="B44" s="378"/>
      <c r="C44" s="227" t="s">
        <v>147</v>
      </c>
      <c r="D44" s="228"/>
      <c r="E44" s="229">
        <v>1</v>
      </c>
      <c r="F44" s="230"/>
      <c r="G44" s="228"/>
      <c r="H44" s="229"/>
      <c r="I44" s="230"/>
      <c r="J44" s="231"/>
      <c r="K44" s="232"/>
      <c r="L44" s="233"/>
      <c r="M44" s="234"/>
      <c r="N44" s="235"/>
      <c r="O44" s="233"/>
      <c r="P44" s="233"/>
      <c r="Q44" s="234"/>
      <c r="R44" s="114" t="str">
        <f t="shared" si="4"/>
        <v>ok</v>
      </c>
      <c r="S44" s="175" t="str">
        <f t="shared" si="5"/>
        <v>ok</v>
      </c>
      <c r="T44" s="175" t="str">
        <f t="shared" si="6"/>
        <v>미점검</v>
      </c>
      <c r="U44" s="175" t="str">
        <f t="shared" si="7"/>
        <v>미점검</v>
      </c>
    </row>
    <row r="45" spans="1:21" s="174" customFormat="1" ht="16.2" customHeight="1" thickBot="1" x14ac:dyDescent="0.45">
      <c r="A45" s="113">
        <v>39</v>
      </c>
      <c r="B45" s="378"/>
      <c r="C45" s="227" t="s">
        <v>148</v>
      </c>
      <c r="D45" s="228"/>
      <c r="E45" s="229">
        <v>1</v>
      </c>
      <c r="F45" s="230"/>
      <c r="G45" s="228"/>
      <c r="H45" s="229"/>
      <c r="I45" s="230"/>
      <c r="J45" s="231"/>
      <c r="K45" s="232"/>
      <c r="L45" s="233"/>
      <c r="M45" s="234"/>
      <c r="N45" s="235"/>
      <c r="O45" s="233"/>
      <c r="P45" s="233"/>
      <c r="Q45" s="234"/>
      <c r="R45" s="114" t="str">
        <f t="shared" ref="R45:R87" si="8">IF(SUM(D45:F45)=0,"미점검",IF(SUM(D45:F45)=1,"ok",IF(SUM(D45:F45)&gt;1,"오류")))</f>
        <v>ok</v>
      </c>
      <c r="S45" s="175" t="str">
        <f t="shared" ref="S45:S87" si="9">IF(SUM(D45:I45)=0,"미점검",IF(AND(SUM(F45:I45)=0,SUM(D45:E45)=1),"ok",IF(AND(F45=0,SUM(G45:I45)&gt;0),"오류",IF(AND(F45=1,SUM(F45:I45)=1),"오류",IF(SUM(F45:I45)&gt;1,"ok")))))</f>
        <v>ok</v>
      </c>
      <c r="T45" s="175" t="str">
        <f t="shared" ref="T45:T87" si="10">IF(SUM(K45:M45)=0,"미점검",IF(SUM(K45:M45)=1,"ok",IF(SUM(K45:M45)&gt;1,"오류")))</f>
        <v>미점검</v>
      </c>
      <c r="U45" s="175" t="str">
        <f t="shared" ref="U45:U87" si="11">IF(SUM(K45:Q45)=0,"미점검",IF(AND(SUM(M45:Q45)=0,SUM(K45:L45)=1),"ok",IF(AND(M45=0,SUM(N45:Q45)&gt;0),"오류",IF(AND(M45=1,SUM(M45:Q45)=1),"오류",IF(SUM(M45:Q45)&gt;1,"ok")))))</f>
        <v>미점검</v>
      </c>
    </row>
    <row r="46" spans="1:21" s="174" customFormat="1" ht="16.2" customHeight="1" thickBot="1" x14ac:dyDescent="0.45">
      <c r="A46" s="113">
        <v>40</v>
      </c>
      <c r="B46" s="378"/>
      <c r="C46" s="227" t="s">
        <v>179</v>
      </c>
      <c r="D46" s="228"/>
      <c r="E46" s="229">
        <v>1</v>
      </c>
      <c r="F46" s="230"/>
      <c r="G46" s="228"/>
      <c r="H46" s="229"/>
      <c r="I46" s="230"/>
      <c r="J46" s="231"/>
      <c r="K46" s="232"/>
      <c r="L46" s="233"/>
      <c r="M46" s="234"/>
      <c r="N46" s="235"/>
      <c r="O46" s="233"/>
      <c r="P46" s="233"/>
      <c r="Q46" s="234"/>
      <c r="R46" s="114" t="str">
        <f t="shared" si="8"/>
        <v>ok</v>
      </c>
      <c r="S46" s="175" t="str">
        <f t="shared" si="9"/>
        <v>ok</v>
      </c>
      <c r="T46" s="175" t="str">
        <f t="shared" si="10"/>
        <v>미점검</v>
      </c>
      <c r="U46" s="175" t="str">
        <f t="shared" si="11"/>
        <v>미점검</v>
      </c>
    </row>
    <row r="47" spans="1:21" s="174" customFormat="1" ht="16.2" customHeight="1" thickBot="1" x14ac:dyDescent="0.45">
      <c r="A47" s="113">
        <v>41</v>
      </c>
      <c r="B47" s="373" t="s">
        <v>149</v>
      </c>
      <c r="C47" s="209" t="s">
        <v>107</v>
      </c>
      <c r="D47" s="116"/>
      <c r="E47" s="117">
        <v>1</v>
      </c>
      <c r="F47" s="118"/>
      <c r="G47" s="119"/>
      <c r="H47" s="117"/>
      <c r="I47" s="118"/>
      <c r="J47" s="120" t="s">
        <v>107</v>
      </c>
      <c r="K47" s="135">
        <v>1</v>
      </c>
      <c r="L47" s="136"/>
      <c r="M47" s="137"/>
      <c r="N47" s="138"/>
      <c r="O47" s="136"/>
      <c r="P47" s="136"/>
      <c r="Q47" s="137"/>
      <c r="R47" s="114" t="str">
        <f t="shared" si="8"/>
        <v>ok</v>
      </c>
      <c r="S47" s="175" t="str">
        <f t="shared" si="9"/>
        <v>ok</v>
      </c>
      <c r="T47" s="175" t="str">
        <f t="shared" si="10"/>
        <v>ok</v>
      </c>
      <c r="U47" s="175" t="str">
        <f t="shared" si="11"/>
        <v>ok</v>
      </c>
    </row>
    <row r="48" spans="1:21" s="174" customFormat="1" ht="16.2" customHeight="1" thickBot="1" x14ac:dyDescent="0.45">
      <c r="A48" s="113">
        <v>42</v>
      </c>
      <c r="B48" s="374"/>
      <c r="C48" s="211" t="s">
        <v>109</v>
      </c>
      <c r="D48" s="121"/>
      <c r="E48" s="122">
        <v>1</v>
      </c>
      <c r="F48" s="123"/>
      <c r="G48" s="124"/>
      <c r="H48" s="122"/>
      <c r="I48" s="123"/>
      <c r="J48" s="125" t="s">
        <v>109</v>
      </c>
      <c r="K48" s="141">
        <v>1</v>
      </c>
      <c r="L48" s="142"/>
      <c r="M48" s="143"/>
      <c r="N48" s="144"/>
      <c r="O48" s="142"/>
      <c r="P48" s="142"/>
      <c r="Q48" s="143"/>
      <c r="R48" s="114" t="str">
        <f t="shared" si="8"/>
        <v>ok</v>
      </c>
      <c r="S48" s="175" t="str">
        <f t="shared" si="9"/>
        <v>ok</v>
      </c>
      <c r="T48" s="175" t="str">
        <f t="shared" si="10"/>
        <v>ok</v>
      </c>
      <c r="U48" s="175" t="str">
        <f t="shared" si="11"/>
        <v>ok</v>
      </c>
    </row>
    <row r="49" spans="1:21" s="174" customFormat="1" ht="16.2" customHeight="1" thickBot="1" x14ac:dyDescent="0.45">
      <c r="A49" s="113">
        <v>43</v>
      </c>
      <c r="B49" s="374"/>
      <c r="C49" s="211" t="s">
        <v>120</v>
      </c>
      <c r="D49" s="121"/>
      <c r="E49" s="122">
        <v>1</v>
      </c>
      <c r="F49" s="123"/>
      <c r="G49" s="124"/>
      <c r="H49" s="122"/>
      <c r="I49" s="123"/>
      <c r="J49" s="125"/>
      <c r="K49" s="141"/>
      <c r="L49" s="142"/>
      <c r="M49" s="143"/>
      <c r="N49" s="144"/>
      <c r="O49" s="142"/>
      <c r="P49" s="142"/>
      <c r="Q49" s="143"/>
      <c r="R49" s="114" t="str">
        <f t="shared" si="8"/>
        <v>ok</v>
      </c>
      <c r="S49" s="175" t="str">
        <f t="shared" si="9"/>
        <v>ok</v>
      </c>
      <c r="T49" s="175"/>
      <c r="U49" s="175"/>
    </row>
    <row r="50" spans="1:21" s="174" customFormat="1" ht="16.2" customHeight="1" thickBot="1" x14ac:dyDescent="0.45">
      <c r="A50" s="113">
        <v>44</v>
      </c>
      <c r="B50" s="374"/>
      <c r="C50" s="211" t="s">
        <v>121</v>
      </c>
      <c r="D50" s="121"/>
      <c r="E50" s="122">
        <v>1</v>
      </c>
      <c r="F50" s="123"/>
      <c r="G50" s="124"/>
      <c r="H50" s="122"/>
      <c r="I50" s="123"/>
      <c r="J50" s="125"/>
      <c r="K50" s="141"/>
      <c r="L50" s="142"/>
      <c r="M50" s="143"/>
      <c r="N50" s="144"/>
      <c r="O50" s="142"/>
      <c r="P50" s="142"/>
      <c r="Q50" s="143"/>
      <c r="R50" s="114" t="str">
        <f t="shared" si="8"/>
        <v>ok</v>
      </c>
      <c r="S50" s="175" t="str">
        <f t="shared" si="9"/>
        <v>ok</v>
      </c>
      <c r="T50" s="175"/>
      <c r="U50" s="175"/>
    </row>
    <row r="51" spans="1:21" s="174" customFormat="1" ht="16.2" customHeight="1" thickBot="1" x14ac:dyDescent="0.45">
      <c r="A51" s="113">
        <v>45</v>
      </c>
      <c r="B51" s="374"/>
      <c r="C51" s="211" t="s">
        <v>122</v>
      </c>
      <c r="D51" s="121"/>
      <c r="E51" s="122">
        <v>1</v>
      </c>
      <c r="F51" s="123"/>
      <c r="G51" s="124"/>
      <c r="H51" s="122"/>
      <c r="I51" s="123"/>
      <c r="J51" s="125"/>
      <c r="K51" s="141"/>
      <c r="L51" s="142"/>
      <c r="M51" s="143"/>
      <c r="N51" s="144"/>
      <c r="O51" s="142"/>
      <c r="P51" s="142"/>
      <c r="Q51" s="143"/>
      <c r="R51" s="114" t="str">
        <f t="shared" si="8"/>
        <v>ok</v>
      </c>
      <c r="S51" s="175" t="str">
        <f t="shared" si="9"/>
        <v>ok</v>
      </c>
      <c r="T51" s="175" t="str">
        <f t="shared" si="10"/>
        <v>미점검</v>
      </c>
      <c r="U51" s="175" t="str">
        <f t="shared" si="11"/>
        <v>미점검</v>
      </c>
    </row>
    <row r="52" spans="1:21" s="174" customFormat="1" ht="16.2" customHeight="1" thickBot="1" x14ac:dyDescent="0.45">
      <c r="A52" s="113">
        <v>46</v>
      </c>
      <c r="B52" s="375"/>
      <c r="C52" s="212" t="s">
        <v>123</v>
      </c>
      <c r="D52" s="126"/>
      <c r="E52" s="127">
        <v>1</v>
      </c>
      <c r="F52" s="128"/>
      <c r="G52" s="129"/>
      <c r="H52" s="127"/>
      <c r="I52" s="128"/>
      <c r="J52" s="130"/>
      <c r="K52" s="148"/>
      <c r="L52" s="149"/>
      <c r="M52" s="150"/>
      <c r="N52" s="151"/>
      <c r="O52" s="149"/>
      <c r="P52" s="149"/>
      <c r="Q52" s="150"/>
      <c r="R52" s="114" t="str">
        <f t="shared" si="8"/>
        <v>ok</v>
      </c>
      <c r="S52" s="175" t="str">
        <f t="shared" si="9"/>
        <v>ok</v>
      </c>
      <c r="T52" s="175" t="str">
        <f t="shared" si="10"/>
        <v>미점검</v>
      </c>
      <c r="U52" s="175" t="str">
        <f t="shared" si="11"/>
        <v>미점검</v>
      </c>
    </row>
    <row r="53" spans="1:21" s="174" customFormat="1" ht="16.2" customHeight="1" thickBot="1" x14ac:dyDescent="0.45">
      <c r="A53" s="113">
        <v>47</v>
      </c>
      <c r="B53" s="372" t="s">
        <v>116</v>
      </c>
      <c r="C53" s="206" t="s">
        <v>106</v>
      </c>
      <c r="D53" s="44"/>
      <c r="E53" s="45"/>
      <c r="F53" s="46">
        <v>1</v>
      </c>
      <c r="G53" s="47">
        <v>1</v>
      </c>
      <c r="H53" s="45"/>
      <c r="I53" s="46"/>
      <c r="J53" s="48" t="s">
        <v>106</v>
      </c>
      <c r="K53" s="161">
        <v>1</v>
      </c>
      <c r="L53" s="162"/>
      <c r="M53" s="163"/>
      <c r="N53" s="164"/>
      <c r="O53" s="162"/>
      <c r="P53" s="162"/>
      <c r="Q53" s="163"/>
      <c r="R53" s="114" t="str">
        <f t="shared" si="8"/>
        <v>ok</v>
      </c>
      <c r="S53" s="175" t="str">
        <f t="shared" si="9"/>
        <v>ok</v>
      </c>
      <c r="T53" s="175" t="str">
        <f t="shared" si="10"/>
        <v>ok</v>
      </c>
      <c r="U53" s="175" t="str">
        <f t="shared" si="11"/>
        <v>ok</v>
      </c>
    </row>
    <row r="54" spans="1:21" s="174" customFormat="1" ht="16.2" customHeight="1" thickBot="1" x14ac:dyDescent="0.45">
      <c r="A54" s="113">
        <v>48</v>
      </c>
      <c r="B54" s="322"/>
      <c r="C54" s="207" t="s">
        <v>108</v>
      </c>
      <c r="D54" s="25"/>
      <c r="E54" s="26"/>
      <c r="F54" s="27">
        <v>1</v>
      </c>
      <c r="G54" s="28">
        <v>1</v>
      </c>
      <c r="H54" s="26"/>
      <c r="I54" s="27"/>
      <c r="J54" s="53" t="s">
        <v>108</v>
      </c>
      <c r="K54" s="30">
        <v>1</v>
      </c>
      <c r="L54" s="31"/>
      <c r="M54" s="32"/>
      <c r="N54" s="33"/>
      <c r="O54" s="31"/>
      <c r="P54" s="31"/>
      <c r="Q54" s="32"/>
      <c r="R54" s="114" t="str">
        <f t="shared" si="8"/>
        <v>ok</v>
      </c>
      <c r="S54" s="175" t="str">
        <f t="shared" si="9"/>
        <v>ok</v>
      </c>
      <c r="T54" s="175" t="str">
        <f t="shared" si="10"/>
        <v>ok</v>
      </c>
      <c r="U54" s="175" t="str">
        <f t="shared" si="11"/>
        <v>ok</v>
      </c>
    </row>
    <row r="55" spans="1:21" s="174" customFormat="1" ht="16.2" customHeight="1" thickBot="1" x14ac:dyDescent="0.45">
      <c r="A55" s="113">
        <v>49</v>
      </c>
      <c r="B55" s="322"/>
      <c r="C55" s="207" t="s">
        <v>120</v>
      </c>
      <c r="D55" s="25"/>
      <c r="E55" s="26">
        <v>1</v>
      </c>
      <c r="F55" s="27"/>
      <c r="G55" s="28"/>
      <c r="H55" s="26"/>
      <c r="I55" s="27"/>
      <c r="J55" s="53"/>
      <c r="K55" s="30"/>
      <c r="L55" s="31"/>
      <c r="M55" s="32"/>
      <c r="N55" s="33"/>
      <c r="O55" s="31"/>
      <c r="P55" s="31"/>
      <c r="Q55" s="32"/>
      <c r="R55" s="114"/>
      <c r="S55" s="175"/>
      <c r="T55" s="175"/>
      <c r="U55" s="175"/>
    </row>
    <row r="56" spans="1:21" s="174" customFormat="1" ht="16.2" customHeight="1" thickBot="1" x14ac:dyDescent="0.45">
      <c r="A56" s="113">
        <v>50</v>
      </c>
      <c r="B56" s="322"/>
      <c r="C56" s="207" t="s">
        <v>121</v>
      </c>
      <c r="D56" s="25"/>
      <c r="E56" s="26">
        <v>1</v>
      </c>
      <c r="F56" s="27"/>
      <c r="G56" s="28"/>
      <c r="H56" s="26"/>
      <c r="I56" s="27"/>
      <c r="J56" s="53"/>
      <c r="K56" s="30"/>
      <c r="L56" s="31"/>
      <c r="M56" s="32"/>
      <c r="N56" s="33"/>
      <c r="O56" s="31"/>
      <c r="P56" s="31"/>
      <c r="Q56" s="32"/>
      <c r="R56" s="114"/>
      <c r="S56" s="175"/>
      <c r="T56" s="175"/>
      <c r="U56" s="175"/>
    </row>
    <row r="57" spans="1:21" s="174" customFormat="1" ht="16.2" customHeight="1" thickBot="1" x14ac:dyDescent="0.45">
      <c r="A57" s="113">
        <v>51</v>
      </c>
      <c r="B57" s="322"/>
      <c r="C57" s="207" t="s">
        <v>124</v>
      </c>
      <c r="D57" s="25"/>
      <c r="E57" s="26">
        <v>1</v>
      </c>
      <c r="F57" s="27"/>
      <c r="G57" s="28"/>
      <c r="H57" s="26"/>
      <c r="I57" s="27"/>
      <c r="J57" s="53"/>
      <c r="K57" s="30"/>
      <c r="L57" s="31"/>
      <c r="M57" s="32"/>
      <c r="N57" s="33"/>
      <c r="O57" s="31"/>
      <c r="P57" s="31"/>
      <c r="Q57" s="32"/>
      <c r="R57" s="114" t="str">
        <f t="shared" si="8"/>
        <v>ok</v>
      </c>
      <c r="S57" s="175" t="str">
        <f t="shared" si="9"/>
        <v>ok</v>
      </c>
      <c r="T57" s="175" t="str">
        <f t="shared" si="10"/>
        <v>미점검</v>
      </c>
      <c r="U57" s="175" t="str">
        <f t="shared" si="11"/>
        <v>미점검</v>
      </c>
    </row>
    <row r="58" spans="1:21" s="174" customFormat="1" ht="16.2" customHeight="1" thickBot="1" x14ac:dyDescent="0.45">
      <c r="A58" s="113">
        <v>52</v>
      </c>
      <c r="B58" s="323"/>
      <c r="C58" s="213" t="s">
        <v>125</v>
      </c>
      <c r="D58" s="152"/>
      <c r="E58" s="153">
        <v>1</v>
      </c>
      <c r="F58" s="154"/>
      <c r="G58" s="155"/>
      <c r="H58" s="153"/>
      <c r="I58" s="154"/>
      <c r="J58" s="156"/>
      <c r="K58" s="39"/>
      <c r="L58" s="40"/>
      <c r="M58" s="41"/>
      <c r="N58" s="42"/>
      <c r="O58" s="40"/>
      <c r="P58" s="40"/>
      <c r="Q58" s="41"/>
      <c r="R58" s="114" t="str">
        <f t="shared" si="8"/>
        <v>ok</v>
      </c>
      <c r="S58" s="175" t="str">
        <f t="shared" si="9"/>
        <v>ok</v>
      </c>
      <c r="T58" s="175" t="str">
        <f t="shared" si="10"/>
        <v>미점검</v>
      </c>
      <c r="U58" s="175" t="str">
        <f t="shared" si="11"/>
        <v>미점검</v>
      </c>
    </row>
    <row r="59" spans="1:21" s="174" customFormat="1" ht="16.2" customHeight="1" thickBot="1" x14ac:dyDescent="0.45">
      <c r="A59" s="113">
        <v>53</v>
      </c>
      <c r="B59" s="373" t="s">
        <v>150</v>
      </c>
      <c r="C59" s="209" t="s">
        <v>107</v>
      </c>
      <c r="D59" s="116"/>
      <c r="E59" s="117"/>
      <c r="F59" s="118">
        <v>1</v>
      </c>
      <c r="G59" s="119">
        <v>1</v>
      </c>
      <c r="H59" s="117"/>
      <c r="I59" s="118"/>
      <c r="J59" s="120" t="s">
        <v>107</v>
      </c>
      <c r="K59" s="135">
        <v>1</v>
      </c>
      <c r="L59" s="136"/>
      <c r="M59" s="137"/>
      <c r="N59" s="138"/>
      <c r="O59" s="136"/>
      <c r="P59" s="136"/>
      <c r="Q59" s="137"/>
      <c r="R59" s="114" t="str">
        <f t="shared" si="8"/>
        <v>ok</v>
      </c>
      <c r="S59" s="175" t="str">
        <f t="shared" si="9"/>
        <v>ok</v>
      </c>
      <c r="T59" s="175" t="str">
        <f t="shared" si="10"/>
        <v>ok</v>
      </c>
      <c r="U59" s="175" t="str">
        <f t="shared" si="11"/>
        <v>ok</v>
      </c>
    </row>
    <row r="60" spans="1:21" s="174" customFormat="1" ht="16.2" customHeight="1" thickBot="1" x14ac:dyDescent="0.45">
      <c r="A60" s="113">
        <v>54</v>
      </c>
      <c r="B60" s="374"/>
      <c r="C60" s="211" t="s">
        <v>109</v>
      </c>
      <c r="D60" s="121"/>
      <c r="E60" s="122"/>
      <c r="F60" s="123">
        <v>1</v>
      </c>
      <c r="G60" s="124">
        <v>1</v>
      </c>
      <c r="H60" s="122"/>
      <c r="I60" s="123"/>
      <c r="J60" s="125" t="s">
        <v>109</v>
      </c>
      <c r="K60" s="141">
        <v>1</v>
      </c>
      <c r="L60" s="142"/>
      <c r="M60" s="143"/>
      <c r="N60" s="144"/>
      <c r="O60" s="142"/>
      <c r="P60" s="142"/>
      <c r="Q60" s="143"/>
      <c r="R60" s="114" t="str">
        <f t="shared" si="8"/>
        <v>ok</v>
      </c>
      <c r="S60" s="175" t="str">
        <f t="shared" si="9"/>
        <v>ok</v>
      </c>
      <c r="T60" s="175" t="str">
        <f t="shared" si="10"/>
        <v>ok</v>
      </c>
      <c r="U60" s="175" t="str">
        <f t="shared" si="11"/>
        <v>ok</v>
      </c>
    </row>
    <row r="61" spans="1:21" s="174" customFormat="1" ht="16.2" customHeight="1" thickBot="1" x14ac:dyDescent="0.45">
      <c r="A61" s="113">
        <v>55</v>
      </c>
      <c r="B61" s="374"/>
      <c r="C61" s="211" t="s">
        <v>120</v>
      </c>
      <c r="D61" s="121"/>
      <c r="E61" s="122">
        <v>1</v>
      </c>
      <c r="F61" s="123"/>
      <c r="G61" s="124"/>
      <c r="H61" s="122"/>
      <c r="I61" s="123"/>
      <c r="J61" s="125"/>
      <c r="K61" s="141"/>
      <c r="L61" s="142"/>
      <c r="M61" s="143"/>
      <c r="N61" s="144"/>
      <c r="O61" s="142"/>
      <c r="P61" s="142"/>
      <c r="Q61" s="143"/>
      <c r="R61" s="114"/>
      <c r="S61" s="175"/>
      <c r="T61" s="175"/>
      <c r="U61" s="175"/>
    </row>
    <row r="62" spans="1:21" s="174" customFormat="1" ht="16.2" customHeight="1" thickBot="1" x14ac:dyDescent="0.45">
      <c r="A62" s="113">
        <v>56</v>
      </c>
      <c r="B62" s="374"/>
      <c r="C62" s="211" t="s">
        <v>121</v>
      </c>
      <c r="D62" s="121"/>
      <c r="E62" s="122">
        <v>1</v>
      </c>
      <c r="F62" s="123"/>
      <c r="G62" s="124"/>
      <c r="H62" s="122"/>
      <c r="I62" s="123"/>
      <c r="J62" s="125"/>
      <c r="K62" s="141"/>
      <c r="L62" s="142"/>
      <c r="M62" s="143"/>
      <c r="N62" s="144"/>
      <c r="O62" s="142"/>
      <c r="P62" s="142"/>
      <c r="Q62" s="143"/>
      <c r="R62" s="114"/>
      <c r="S62" s="175"/>
      <c r="T62" s="175"/>
      <c r="U62" s="175"/>
    </row>
    <row r="63" spans="1:21" s="174" customFormat="1" ht="16.2" customHeight="1" thickBot="1" x14ac:dyDescent="0.45">
      <c r="A63" s="113">
        <v>57</v>
      </c>
      <c r="B63" s="374"/>
      <c r="C63" s="211" t="s">
        <v>122</v>
      </c>
      <c r="D63" s="121"/>
      <c r="E63" s="122">
        <v>1</v>
      </c>
      <c r="F63" s="123"/>
      <c r="G63" s="124"/>
      <c r="H63" s="122"/>
      <c r="I63" s="123"/>
      <c r="J63" s="125"/>
      <c r="K63" s="141"/>
      <c r="L63" s="142"/>
      <c r="M63" s="143"/>
      <c r="N63" s="144"/>
      <c r="O63" s="142"/>
      <c r="P63" s="142"/>
      <c r="Q63" s="143"/>
      <c r="R63" s="114" t="str">
        <f t="shared" si="8"/>
        <v>ok</v>
      </c>
      <c r="S63" s="175" t="str">
        <f t="shared" si="9"/>
        <v>ok</v>
      </c>
      <c r="T63" s="175" t="str">
        <f t="shared" si="10"/>
        <v>미점검</v>
      </c>
      <c r="U63" s="175" t="str">
        <f t="shared" si="11"/>
        <v>미점검</v>
      </c>
    </row>
    <row r="64" spans="1:21" s="174" customFormat="1" ht="16.2" customHeight="1" thickBot="1" x14ac:dyDescent="0.45">
      <c r="A64" s="113">
        <v>58</v>
      </c>
      <c r="B64" s="375"/>
      <c r="C64" s="212" t="s">
        <v>123</v>
      </c>
      <c r="D64" s="126"/>
      <c r="E64" s="127">
        <v>1</v>
      </c>
      <c r="F64" s="128"/>
      <c r="G64" s="129"/>
      <c r="H64" s="127"/>
      <c r="I64" s="128"/>
      <c r="J64" s="130"/>
      <c r="K64" s="148"/>
      <c r="L64" s="149"/>
      <c r="M64" s="150"/>
      <c r="N64" s="151"/>
      <c r="O64" s="149"/>
      <c r="P64" s="149"/>
      <c r="Q64" s="150"/>
      <c r="R64" s="114" t="str">
        <f t="shared" si="8"/>
        <v>ok</v>
      </c>
      <c r="S64" s="175" t="str">
        <f t="shared" si="9"/>
        <v>ok</v>
      </c>
      <c r="T64" s="175" t="str">
        <f t="shared" si="10"/>
        <v>미점검</v>
      </c>
      <c r="U64" s="175" t="str">
        <f t="shared" si="11"/>
        <v>미점검</v>
      </c>
    </row>
    <row r="65" spans="1:21" s="174" customFormat="1" ht="16.2" customHeight="1" thickBot="1" x14ac:dyDescent="0.45">
      <c r="A65" s="113">
        <v>59</v>
      </c>
      <c r="B65" s="372" t="s">
        <v>151</v>
      </c>
      <c r="C65" s="206" t="s">
        <v>106</v>
      </c>
      <c r="D65" s="44">
        <v>1</v>
      </c>
      <c r="E65" s="45"/>
      <c r="F65" s="46"/>
      <c r="G65" s="47"/>
      <c r="H65" s="45"/>
      <c r="I65" s="46"/>
      <c r="J65" s="48" t="s">
        <v>106</v>
      </c>
      <c r="K65" s="161">
        <v>1</v>
      </c>
      <c r="L65" s="162"/>
      <c r="M65" s="163"/>
      <c r="N65" s="164"/>
      <c r="O65" s="162"/>
      <c r="P65" s="162"/>
      <c r="Q65" s="163"/>
      <c r="R65" s="114" t="str">
        <f t="shared" si="8"/>
        <v>ok</v>
      </c>
      <c r="S65" s="175" t="str">
        <f t="shared" si="9"/>
        <v>ok</v>
      </c>
      <c r="T65" s="175" t="str">
        <f t="shared" si="10"/>
        <v>ok</v>
      </c>
      <c r="U65" s="175" t="str">
        <f t="shared" si="11"/>
        <v>ok</v>
      </c>
    </row>
    <row r="66" spans="1:21" s="174" customFormat="1" ht="16.2" customHeight="1" thickBot="1" x14ac:dyDescent="0.45">
      <c r="A66" s="113">
        <v>60</v>
      </c>
      <c r="B66" s="322"/>
      <c r="C66" s="207" t="s">
        <v>108</v>
      </c>
      <c r="D66" s="25">
        <v>1</v>
      </c>
      <c r="E66" s="26"/>
      <c r="F66" s="27"/>
      <c r="G66" s="28"/>
      <c r="H66" s="26"/>
      <c r="I66" s="27"/>
      <c r="J66" s="53" t="s">
        <v>108</v>
      </c>
      <c r="K66" s="30">
        <v>1</v>
      </c>
      <c r="L66" s="31"/>
      <c r="M66" s="32"/>
      <c r="N66" s="33"/>
      <c r="O66" s="31"/>
      <c r="P66" s="31"/>
      <c r="Q66" s="32"/>
      <c r="R66" s="114" t="str">
        <f t="shared" si="8"/>
        <v>ok</v>
      </c>
      <c r="S66" s="175" t="str">
        <f t="shared" si="9"/>
        <v>ok</v>
      </c>
      <c r="T66" s="175" t="str">
        <f t="shared" si="10"/>
        <v>ok</v>
      </c>
      <c r="U66" s="175" t="str">
        <f t="shared" si="11"/>
        <v>ok</v>
      </c>
    </row>
    <row r="67" spans="1:21" s="174" customFormat="1" ht="16.2" customHeight="1" thickBot="1" x14ac:dyDescent="0.45">
      <c r="A67" s="113">
        <v>61</v>
      </c>
      <c r="B67" s="322"/>
      <c r="C67" s="207" t="s">
        <v>120</v>
      </c>
      <c r="D67" s="25"/>
      <c r="E67" s="26">
        <v>1</v>
      </c>
      <c r="F67" s="27"/>
      <c r="G67" s="28"/>
      <c r="H67" s="26"/>
      <c r="I67" s="27"/>
      <c r="J67" s="53"/>
      <c r="K67" s="30"/>
      <c r="L67" s="31"/>
      <c r="M67" s="32"/>
      <c r="N67" s="33"/>
      <c r="O67" s="31"/>
      <c r="P67" s="31"/>
      <c r="Q67" s="32"/>
      <c r="R67" s="114"/>
      <c r="S67" s="175"/>
      <c r="T67" s="175"/>
      <c r="U67" s="175"/>
    </row>
    <row r="68" spans="1:21" s="174" customFormat="1" ht="16.2" customHeight="1" thickBot="1" x14ac:dyDescent="0.45">
      <c r="A68" s="113">
        <v>62</v>
      </c>
      <c r="B68" s="322"/>
      <c r="C68" s="207" t="s">
        <v>121</v>
      </c>
      <c r="D68" s="25"/>
      <c r="E68" s="26">
        <v>1</v>
      </c>
      <c r="F68" s="27"/>
      <c r="G68" s="28"/>
      <c r="H68" s="26"/>
      <c r="I68" s="27"/>
      <c r="J68" s="53"/>
      <c r="K68" s="30"/>
      <c r="L68" s="31"/>
      <c r="M68" s="32"/>
      <c r="N68" s="33"/>
      <c r="O68" s="31"/>
      <c r="P68" s="31"/>
      <c r="Q68" s="32"/>
      <c r="R68" s="114"/>
      <c r="S68" s="175"/>
      <c r="T68" s="175"/>
      <c r="U68" s="175"/>
    </row>
    <row r="69" spans="1:21" s="174" customFormat="1" ht="16.2" customHeight="1" thickBot="1" x14ac:dyDescent="0.45">
      <c r="A69" s="113">
        <v>63</v>
      </c>
      <c r="B69" s="322"/>
      <c r="C69" s="207" t="s">
        <v>180</v>
      </c>
      <c r="D69" s="25"/>
      <c r="E69" s="26">
        <v>1</v>
      </c>
      <c r="F69" s="27"/>
      <c r="G69" s="28"/>
      <c r="H69" s="26"/>
      <c r="I69" s="27"/>
      <c r="J69" s="53"/>
      <c r="K69" s="30"/>
      <c r="L69" s="31"/>
      <c r="M69" s="32"/>
      <c r="N69" s="33"/>
      <c r="O69" s="31"/>
      <c r="P69" s="31"/>
      <c r="Q69" s="32"/>
      <c r="R69" s="114"/>
      <c r="S69" s="175"/>
      <c r="T69" s="175"/>
      <c r="U69" s="175"/>
    </row>
    <row r="70" spans="1:21" s="174" customFormat="1" ht="16.2" customHeight="1" thickBot="1" x14ac:dyDescent="0.45">
      <c r="A70" s="113">
        <v>64</v>
      </c>
      <c r="B70" s="322"/>
      <c r="C70" s="207" t="s">
        <v>181</v>
      </c>
      <c r="D70" s="25"/>
      <c r="E70" s="26">
        <v>1</v>
      </c>
      <c r="F70" s="27"/>
      <c r="G70" s="28"/>
      <c r="H70" s="26"/>
      <c r="I70" s="27"/>
      <c r="J70" s="53"/>
      <c r="K70" s="30"/>
      <c r="L70" s="31"/>
      <c r="M70" s="32"/>
      <c r="N70" s="33"/>
      <c r="O70" s="31"/>
      <c r="P70" s="31"/>
      <c r="Q70" s="32"/>
      <c r="R70" s="114"/>
      <c r="S70" s="175"/>
      <c r="T70" s="175"/>
      <c r="U70" s="175"/>
    </row>
    <row r="71" spans="1:21" s="174" customFormat="1" ht="16.2" customHeight="1" thickBot="1" x14ac:dyDescent="0.45">
      <c r="A71" s="113">
        <v>65</v>
      </c>
      <c r="B71" s="322"/>
      <c r="C71" s="207" t="s">
        <v>123</v>
      </c>
      <c r="D71" s="25"/>
      <c r="E71" s="26">
        <v>1</v>
      </c>
      <c r="F71" s="27"/>
      <c r="G71" s="28"/>
      <c r="H71" s="26"/>
      <c r="I71" s="27"/>
      <c r="J71" s="53"/>
      <c r="K71" s="30"/>
      <c r="L71" s="31"/>
      <c r="M71" s="32"/>
      <c r="N71" s="33"/>
      <c r="O71" s="31"/>
      <c r="P71" s="31"/>
      <c r="Q71" s="32"/>
      <c r="R71" s="114" t="str">
        <f t="shared" si="8"/>
        <v>ok</v>
      </c>
      <c r="S71" s="175" t="str">
        <f t="shared" si="9"/>
        <v>ok</v>
      </c>
      <c r="T71" s="175" t="str">
        <f t="shared" si="10"/>
        <v>미점검</v>
      </c>
      <c r="U71" s="175" t="str">
        <f t="shared" si="11"/>
        <v>미점검</v>
      </c>
    </row>
    <row r="72" spans="1:21" s="174" customFormat="1" ht="16.2" customHeight="1" thickBot="1" x14ac:dyDescent="0.45">
      <c r="A72" s="113">
        <v>66</v>
      </c>
      <c r="B72" s="323"/>
      <c r="C72" s="213" t="s">
        <v>182</v>
      </c>
      <c r="D72" s="152"/>
      <c r="E72" s="153">
        <v>1</v>
      </c>
      <c r="F72" s="154"/>
      <c r="G72" s="155"/>
      <c r="H72" s="153"/>
      <c r="I72" s="154"/>
      <c r="J72" s="156"/>
      <c r="K72" s="39"/>
      <c r="L72" s="40"/>
      <c r="M72" s="41"/>
      <c r="N72" s="42"/>
      <c r="O72" s="40"/>
      <c r="P72" s="40"/>
      <c r="Q72" s="41"/>
      <c r="R72" s="114" t="str">
        <f t="shared" si="8"/>
        <v>ok</v>
      </c>
      <c r="S72" s="175" t="str">
        <f t="shared" si="9"/>
        <v>ok</v>
      </c>
      <c r="T72" s="175" t="str">
        <f t="shared" si="10"/>
        <v>미점검</v>
      </c>
      <c r="U72" s="175" t="str">
        <f t="shared" si="11"/>
        <v>미점검</v>
      </c>
    </row>
    <row r="73" spans="1:21" s="174" customFormat="1" ht="16.2" customHeight="1" thickBot="1" x14ac:dyDescent="0.45">
      <c r="A73" s="113">
        <v>67</v>
      </c>
      <c r="B73" s="373" t="s">
        <v>152</v>
      </c>
      <c r="C73" s="206" t="s">
        <v>106</v>
      </c>
      <c r="D73" s="116"/>
      <c r="E73" s="117">
        <v>1</v>
      </c>
      <c r="F73" s="118"/>
      <c r="G73" s="119"/>
      <c r="H73" s="117"/>
      <c r="I73" s="118"/>
      <c r="J73" s="120" t="s">
        <v>107</v>
      </c>
      <c r="K73" s="135">
        <v>1</v>
      </c>
      <c r="L73" s="136"/>
      <c r="M73" s="137"/>
      <c r="N73" s="138"/>
      <c r="O73" s="136"/>
      <c r="P73" s="136"/>
      <c r="Q73" s="137"/>
      <c r="R73" s="114" t="str">
        <f t="shared" si="8"/>
        <v>ok</v>
      </c>
      <c r="S73" s="175" t="str">
        <f t="shared" si="9"/>
        <v>ok</v>
      </c>
      <c r="T73" s="175" t="str">
        <f t="shared" si="10"/>
        <v>ok</v>
      </c>
      <c r="U73" s="175" t="str">
        <f t="shared" si="11"/>
        <v>ok</v>
      </c>
    </row>
    <row r="74" spans="1:21" s="174" customFormat="1" ht="16.2" customHeight="1" thickBot="1" x14ac:dyDescent="0.45">
      <c r="A74" s="113">
        <v>68</v>
      </c>
      <c r="B74" s="374"/>
      <c r="C74" s="207" t="s">
        <v>108</v>
      </c>
      <c r="D74" s="121"/>
      <c r="E74" s="122">
        <v>1</v>
      </c>
      <c r="F74" s="123"/>
      <c r="G74" s="124"/>
      <c r="H74" s="122"/>
      <c r="I74" s="123"/>
      <c r="J74" s="125" t="s">
        <v>109</v>
      </c>
      <c r="K74" s="141">
        <v>1</v>
      </c>
      <c r="L74" s="142"/>
      <c r="M74" s="143"/>
      <c r="N74" s="144"/>
      <c r="O74" s="142"/>
      <c r="P74" s="142"/>
      <c r="Q74" s="143"/>
      <c r="R74" s="114" t="str">
        <f t="shared" si="8"/>
        <v>ok</v>
      </c>
      <c r="S74" s="175" t="str">
        <f t="shared" si="9"/>
        <v>ok</v>
      </c>
      <c r="T74" s="175" t="str">
        <f t="shared" si="10"/>
        <v>ok</v>
      </c>
      <c r="U74" s="175" t="str">
        <f t="shared" si="11"/>
        <v>ok</v>
      </c>
    </row>
    <row r="75" spans="1:21" s="174" customFormat="1" ht="16.2" customHeight="1" thickBot="1" x14ac:dyDescent="0.45">
      <c r="A75" s="113">
        <v>69</v>
      </c>
      <c r="B75" s="374"/>
      <c r="C75" s="207" t="s">
        <v>120</v>
      </c>
      <c r="D75" s="121"/>
      <c r="E75" s="122">
        <v>1</v>
      </c>
      <c r="F75" s="123"/>
      <c r="G75" s="124"/>
      <c r="H75" s="122"/>
      <c r="I75" s="123"/>
      <c r="J75" s="125"/>
      <c r="K75" s="141"/>
      <c r="L75" s="142"/>
      <c r="M75" s="143"/>
      <c r="N75" s="144"/>
      <c r="O75" s="142"/>
      <c r="P75" s="142"/>
      <c r="Q75" s="143"/>
      <c r="R75" s="114" t="str">
        <f t="shared" si="8"/>
        <v>ok</v>
      </c>
      <c r="S75" s="175" t="str">
        <f t="shared" si="9"/>
        <v>ok</v>
      </c>
      <c r="T75" s="175"/>
      <c r="U75" s="175"/>
    </row>
    <row r="76" spans="1:21" s="174" customFormat="1" ht="16.2" customHeight="1" thickBot="1" x14ac:dyDescent="0.45">
      <c r="A76" s="113">
        <v>70</v>
      </c>
      <c r="B76" s="374"/>
      <c r="C76" s="207" t="s">
        <v>121</v>
      </c>
      <c r="D76" s="121"/>
      <c r="E76" s="122">
        <v>1</v>
      </c>
      <c r="F76" s="123"/>
      <c r="G76" s="124"/>
      <c r="H76" s="122"/>
      <c r="I76" s="123"/>
      <c r="J76" s="125"/>
      <c r="K76" s="141"/>
      <c r="L76" s="142"/>
      <c r="M76" s="143"/>
      <c r="N76" s="144"/>
      <c r="O76" s="142"/>
      <c r="P76" s="142"/>
      <c r="Q76" s="143"/>
      <c r="R76" s="114" t="str">
        <f t="shared" si="8"/>
        <v>ok</v>
      </c>
      <c r="S76" s="175" t="str">
        <f t="shared" si="9"/>
        <v>ok</v>
      </c>
      <c r="T76" s="175"/>
      <c r="U76" s="175"/>
    </row>
    <row r="77" spans="1:21" s="174" customFormat="1" ht="16.2" customHeight="1" thickBot="1" x14ac:dyDescent="0.45">
      <c r="A77" s="113">
        <v>71</v>
      </c>
      <c r="B77" s="374"/>
      <c r="C77" s="207" t="s">
        <v>180</v>
      </c>
      <c r="D77" s="121"/>
      <c r="E77" s="122">
        <v>1</v>
      </c>
      <c r="F77" s="123"/>
      <c r="G77" s="124"/>
      <c r="H77" s="122"/>
      <c r="I77" s="123"/>
      <c r="J77" s="125"/>
      <c r="K77" s="141"/>
      <c r="L77" s="142"/>
      <c r="M77" s="143"/>
      <c r="N77" s="144"/>
      <c r="O77" s="142"/>
      <c r="P77" s="142"/>
      <c r="Q77" s="143"/>
      <c r="R77" s="114" t="str">
        <f t="shared" si="8"/>
        <v>ok</v>
      </c>
      <c r="S77" s="175" t="str">
        <f t="shared" si="9"/>
        <v>ok</v>
      </c>
      <c r="T77" s="175"/>
      <c r="U77" s="175"/>
    </row>
    <row r="78" spans="1:21" s="174" customFormat="1" ht="16.2" customHeight="1" thickBot="1" x14ac:dyDescent="0.45">
      <c r="A78" s="113">
        <v>72</v>
      </c>
      <c r="B78" s="374"/>
      <c r="C78" s="207" t="s">
        <v>181</v>
      </c>
      <c r="D78" s="121"/>
      <c r="E78" s="122">
        <v>1</v>
      </c>
      <c r="F78" s="123"/>
      <c r="G78" s="124"/>
      <c r="H78" s="122"/>
      <c r="I78" s="123"/>
      <c r="J78" s="125"/>
      <c r="K78" s="141"/>
      <c r="L78" s="142"/>
      <c r="M78" s="143"/>
      <c r="N78" s="144"/>
      <c r="O78" s="142"/>
      <c r="P78" s="142"/>
      <c r="Q78" s="143"/>
      <c r="R78" s="114" t="str">
        <f t="shared" si="8"/>
        <v>ok</v>
      </c>
      <c r="S78" s="175" t="str">
        <f t="shared" si="9"/>
        <v>ok</v>
      </c>
      <c r="T78" s="175"/>
      <c r="U78" s="175"/>
    </row>
    <row r="79" spans="1:21" s="174" customFormat="1" ht="16.2" customHeight="1" thickBot="1" x14ac:dyDescent="0.45">
      <c r="A79" s="113">
        <v>73</v>
      </c>
      <c r="B79" s="374"/>
      <c r="C79" s="207" t="s">
        <v>123</v>
      </c>
      <c r="D79" s="121"/>
      <c r="E79" s="122">
        <v>1</v>
      </c>
      <c r="F79" s="123"/>
      <c r="G79" s="124"/>
      <c r="H79" s="122"/>
      <c r="I79" s="123"/>
      <c r="J79" s="125"/>
      <c r="K79" s="141"/>
      <c r="L79" s="142"/>
      <c r="M79" s="143"/>
      <c r="N79" s="144"/>
      <c r="O79" s="142"/>
      <c r="P79" s="142"/>
      <c r="Q79" s="143"/>
      <c r="R79" s="114" t="str">
        <f t="shared" si="8"/>
        <v>ok</v>
      </c>
      <c r="S79" s="175" t="str">
        <f t="shared" si="9"/>
        <v>ok</v>
      </c>
      <c r="T79" s="175" t="str">
        <f t="shared" si="10"/>
        <v>미점검</v>
      </c>
      <c r="U79" s="175" t="str">
        <f t="shared" si="11"/>
        <v>미점검</v>
      </c>
    </row>
    <row r="80" spans="1:21" s="174" customFormat="1" ht="16.2" customHeight="1" thickBot="1" x14ac:dyDescent="0.45">
      <c r="A80" s="113">
        <v>74</v>
      </c>
      <c r="B80" s="375"/>
      <c r="C80" s="213" t="s">
        <v>182</v>
      </c>
      <c r="D80" s="126"/>
      <c r="E80" s="127">
        <v>1</v>
      </c>
      <c r="F80" s="128"/>
      <c r="G80" s="129"/>
      <c r="H80" s="127"/>
      <c r="I80" s="128"/>
      <c r="J80" s="130"/>
      <c r="K80" s="148"/>
      <c r="L80" s="149"/>
      <c r="M80" s="150"/>
      <c r="N80" s="151"/>
      <c r="O80" s="149"/>
      <c r="P80" s="149"/>
      <c r="Q80" s="150"/>
      <c r="R80" s="114" t="str">
        <f t="shared" si="8"/>
        <v>ok</v>
      </c>
      <c r="S80" s="175" t="str">
        <f t="shared" si="9"/>
        <v>ok</v>
      </c>
      <c r="T80" s="175" t="str">
        <f t="shared" si="10"/>
        <v>미점검</v>
      </c>
      <c r="U80" s="175" t="str">
        <f t="shared" si="11"/>
        <v>미점검</v>
      </c>
    </row>
    <row r="81" spans="1:21" s="174" customFormat="1" ht="16.2" customHeight="1" thickBot="1" x14ac:dyDescent="0.45">
      <c r="A81" s="113">
        <v>75</v>
      </c>
      <c r="B81" s="372" t="s">
        <v>153</v>
      </c>
      <c r="C81" s="206" t="s">
        <v>106</v>
      </c>
      <c r="D81" s="44"/>
      <c r="E81" s="45">
        <v>1</v>
      </c>
      <c r="F81" s="46"/>
      <c r="G81" s="47"/>
      <c r="H81" s="45"/>
      <c r="I81" s="46"/>
      <c r="J81" s="48" t="s">
        <v>106</v>
      </c>
      <c r="K81" s="161">
        <v>1</v>
      </c>
      <c r="L81" s="162"/>
      <c r="M81" s="163"/>
      <c r="N81" s="164"/>
      <c r="O81" s="162"/>
      <c r="P81" s="162"/>
      <c r="Q81" s="163"/>
      <c r="R81" s="114" t="str">
        <f t="shared" si="8"/>
        <v>ok</v>
      </c>
      <c r="S81" s="175" t="str">
        <f t="shared" si="9"/>
        <v>ok</v>
      </c>
      <c r="T81" s="175" t="str">
        <f t="shared" si="10"/>
        <v>ok</v>
      </c>
      <c r="U81" s="175" t="str">
        <f t="shared" si="11"/>
        <v>ok</v>
      </c>
    </row>
    <row r="82" spans="1:21" s="174" customFormat="1" ht="16.2" customHeight="1" thickBot="1" x14ac:dyDescent="0.45">
      <c r="A82" s="113">
        <v>76</v>
      </c>
      <c r="B82" s="322"/>
      <c r="C82" s="207" t="s">
        <v>108</v>
      </c>
      <c r="D82" s="25"/>
      <c r="E82" s="26">
        <v>1</v>
      </c>
      <c r="F82" s="27"/>
      <c r="G82" s="28"/>
      <c r="H82" s="26"/>
      <c r="I82" s="27"/>
      <c r="J82" s="53" t="s">
        <v>108</v>
      </c>
      <c r="K82" s="30">
        <v>1</v>
      </c>
      <c r="L82" s="31"/>
      <c r="M82" s="32"/>
      <c r="N82" s="33"/>
      <c r="O82" s="31"/>
      <c r="P82" s="31"/>
      <c r="Q82" s="32"/>
      <c r="R82" s="114" t="str">
        <f t="shared" si="8"/>
        <v>ok</v>
      </c>
      <c r="S82" s="175" t="str">
        <f t="shared" si="9"/>
        <v>ok</v>
      </c>
      <c r="T82" s="175" t="str">
        <f t="shared" si="10"/>
        <v>ok</v>
      </c>
      <c r="U82" s="175" t="str">
        <f t="shared" si="11"/>
        <v>ok</v>
      </c>
    </row>
    <row r="83" spans="1:21" s="174" customFormat="1" ht="16.2" customHeight="1" thickBot="1" x14ac:dyDescent="0.45">
      <c r="A83" s="113">
        <v>77</v>
      </c>
      <c r="B83" s="322"/>
      <c r="C83" s="207" t="s">
        <v>120</v>
      </c>
      <c r="D83" s="25"/>
      <c r="E83" s="26">
        <v>1</v>
      </c>
      <c r="F83" s="27"/>
      <c r="G83" s="28"/>
      <c r="H83" s="26"/>
      <c r="I83" s="27"/>
      <c r="J83" s="53"/>
      <c r="K83" s="30"/>
      <c r="L83" s="31"/>
      <c r="M83" s="32"/>
      <c r="N83" s="33"/>
      <c r="O83" s="31"/>
      <c r="P83" s="31"/>
      <c r="Q83" s="32"/>
      <c r="R83" s="114" t="str">
        <f t="shared" si="8"/>
        <v>ok</v>
      </c>
      <c r="S83" s="175" t="str">
        <f t="shared" si="9"/>
        <v>ok</v>
      </c>
      <c r="T83" s="175"/>
      <c r="U83" s="175"/>
    </row>
    <row r="84" spans="1:21" s="174" customFormat="1" ht="16.2" customHeight="1" thickBot="1" x14ac:dyDescent="0.45">
      <c r="A84" s="113">
        <v>78</v>
      </c>
      <c r="B84" s="322"/>
      <c r="C84" s="207" t="s">
        <v>121</v>
      </c>
      <c r="D84" s="25"/>
      <c r="E84" s="26">
        <v>1</v>
      </c>
      <c r="F84" s="27"/>
      <c r="G84" s="28"/>
      <c r="H84" s="26"/>
      <c r="I84" s="27"/>
      <c r="J84" s="53"/>
      <c r="K84" s="30"/>
      <c r="L84" s="31"/>
      <c r="M84" s="32"/>
      <c r="N84" s="33"/>
      <c r="O84" s="31"/>
      <c r="P84" s="31"/>
      <c r="Q84" s="32"/>
      <c r="R84" s="114" t="str">
        <f t="shared" si="8"/>
        <v>ok</v>
      </c>
      <c r="S84" s="175" t="str">
        <f t="shared" si="9"/>
        <v>ok</v>
      </c>
      <c r="T84" s="175"/>
      <c r="U84" s="175"/>
    </row>
    <row r="85" spans="1:21" s="174" customFormat="1" ht="16.2" customHeight="1" thickBot="1" x14ac:dyDescent="0.45">
      <c r="A85" s="113">
        <v>79</v>
      </c>
      <c r="B85" s="322"/>
      <c r="C85" s="207" t="s">
        <v>180</v>
      </c>
      <c r="D85" s="25"/>
      <c r="E85" s="26">
        <v>1</v>
      </c>
      <c r="F85" s="27"/>
      <c r="G85" s="28"/>
      <c r="H85" s="26"/>
      <c r="I85" s="27"/>
      <c r="J85" s="53"/>
      <c r="K85" s="30"/>
      <c r="L85" s="31"/>
      <c r="M85" s="32"/>
      <c r="N85" s="33"/>
      <c r="O85" s="31"/>
      <c r="P85" s="31"/>
      <c r="Q85" s="32"/>
      <c r="R85" s="114" t="str">
        <f t="shared" si="8"/>
        <v>ok</v>
      </c>
      <c r="S85" s="175" t="str">
        <f t="shared" si="9"/>
        <v>ok</v>
      </c>
      <c r="T85" s="175"/>
      <c r="U85" s="175"/>
    </row>
    <row r="86" spans="1:21" s="174" customFormat="1" ht="16.2" customHeight="1" thickBot="1" x14ac:dyDescent="0.45">
      <c r="A86" s="113">
        <v>80</v>
      </c>
      <c r="B86" s="322"/>
      <c r="C86" s="207" t="s">
        <v>181</v>
      </c>
      <c r="D86" s="25"/>
      <c r="E86" s="26">
        <v>1</v>
      </c>
      <c r="F86" s="27"/>
      <c r="G86" s="28"/>
      <c r="H86" s="26"/>
      <c r="I86" s="27"/>
      <c r="J86" s="53"/>
      <c r="K86" s="30"/>
      <c r="L86" s="31"/>
      <c r="M86" s="32"/>
      <c r="N86" s="33"/>
      <c r="O86" s="31"/>
      <c r="P86" s="31"/>
      <c r="Q86" s="32"/>
      <c r="R86" s="114" t="str">
        <f t="shared" si="8"/>
        <v>ok</v>
      </c>
      <c r="S86" s="175" t="str">
        <f t="shared" si="9"/>
        <v>ok</v>
      </c>
      <c r="T86" s="175"/>
      <c r="U86" s="175"/>
    </row>
    <row r="87" spans="1:21" s="174" customFormat="1" ht="16.2" customHeight="1" thickBot="1" x14ac:dyDescent="0.45">
      <c r="A87" s="113">
        <v>81</v>
      </c>
      <c r="B87" s="322"/>
      <c r="C87" s="207" t="s">
        <v>123</v>
      </c>
      <c r="D87" s="25"/>
      <c r="E87" s="26">
        <v>1</v>
      </c>
      <c r="F87" s="27"/>
      <c r="G87" s="28"/>
      <c r="H87" s="26"/>
      <c r="I87" s="27"/>
      <c r="J87" s="53"/>
      <c r="K87" s="30"/>
      <c r="L87" s="31"/>
      <c r="M87" s="32"/>
      <c r="N87" s="33"/>
      <c r="O87" s="31"/>
      <c r="P87" s="31"/>
      <c r="Q87" s="32"/>
      <c r="R87" s="114" t="str">
        <f t="shared" si="8"/>
        <v>ok</v>
      </c>
      <c r="S87" s="175" t="str">
        <f t="shared" si="9"/>
        <v>ok</v>
      </c>
      <c r="T87" s="175" t="str">
        <f t="shared" si="10"/>
        <v>미점검</v>
      </c>
      <c r="U87" s="175" t="str">
        <f t="shared" si="11"/>
        <v>미점검</v>
      </c>
    </row>
    <row r="88" spans="1:21" s="174" customFormat="1" ht="16.2" customHeight="1" thickBot="1" x14ac:dyDescent="0.45">
      <c r="A88" s="113">
        <v>82</v>
      </c>
      <c r="B88" s="323"/>
      <c r="C88" s="213" t="s">
        <v>182</v>
      </c>
      <c r="D88" s="152"/>
      <c r="E88" s="153">
        <v>1</v>
      </c>
      <c r="F88" s="154"/>
      <c r="G88" s="155"/>
      <c r="H88" s="153"/>
      <c r="I88" s="154"/>
      <c r="J88" s="156"/>
      <c r="K88" s="39"/>
      <c r="L88" s="40"/>
      <c r="M88" s="41"/>
      <c r="N88" s="42"/>
      <c r="O88" s="40"/>
      <c r="P88" s="40"/>
      <c r="Q88" s="41"/>
      <c r="R88" s="114" t="str">
        <f t="shared" ref="R88:R126" si="12">IF(SUM(D88:F88)=0,"미점검",IF(SUM(D88:F88)=1,"ok",IF(SUM(D88:F88)&gt;1,"오류")))</f>
        <v>ok</v>
      </c>
      <c r="S88" s="175" t="str">
        <f t="shared" ref="S88:S126" si="13">IF(SUM(D88:I88)=0,"미점검",IF(AND(SUM(F88:I88)=0,SUM(D88:E88)=1),"ok",IF(AND(F88=0,SUM(G88:I88)&gt;0),"오류",IF(AND(F88=1,SUM(F88:I88)=1),"오류",IF(SUM(F88:I88)&gt;1,"ok")))))</f>
        <v>ok</v>
      </c>
      <c r="T88" s="175" t="str">
        <f t="shared" ref="T88:T126" si="14">IF(SUM(K88:M88)=0,"미점검",IF(SUM(K88:M88)=1,"ok",IF(SUM(K88:M88)&gt;1,"오류")))</f>
        <v>미점검</v>
      </c>
      <c r="U88" s="175" t="str">
        <f t="shared" ref="U88:U126" si="15">IF(SUM(K88:Q88)=0,"미점검",IF(AND(SUM(M88:Q88)=0,SUM(K88:L88)=1),"ok",IF(AND(M88=0,SUM(N88:Q88)&gt;0),"오류",IF(AND(M88=1,SUM(M88:Q88)=1),"오류",IF(SUM(M88:Q88)&gt;1,"ok")))))</f>
        <v>미점검</v>
      </c>
    </row>
    <row r="89" spans="1:21" s="174" customFormat="1" ht="16.2" customHeight="1" thickBot="1" x14ac:dyDescent="0.45">
      <c r="A89" s="113">
        <v>83</v>
      </c>
      <c r="B89" s="373" t="s">
        <v>154</v>
      </c>
      <c r="C89" s="206" t="s">
        <v>106</v>
      </c>
      <c r="D89" s="116">
        <v>1</v>
      </c>
      <c r="E89" s="117"/>
      <c r="F89" s="118"/>
      <c r="G89" s="119"/>
      <c r="H89" s="117"/>
      <c r="I89" s="118"/>
      <c r="J89" s="120" t="s">
        <v>107</v>
      </c>
      <c r="K89" s="135">
        <v>1</v>
      </c>
      <c r="L89" s="136"/>
      <c r="M89" s="137"/>
      <c r="N89" s="138"/>
      <c r="O89" s="136"/>
      <c r="P89" s="136"/>
      <c r="Q89" s="137"/>
      <c r="R89" s="114" t="str">
        <f t="shared" si="12"/>
        <v>ok</v>
      </c>
      <c r="S89" s="175" t="str">
        <f t="shared" si="13"/>
        <v>ok</v>
      </c>
      <c r="T89" s="175" t="str">
        <f t="shared" si="14"/>
        <v>ok</v>
      </c>
      <c r="U89" s="175" t="str">
        <f t="shared" si="15"/>
        <v>ok</v>
      </c>
    </row>
    <row r="90" spans="1:21" s="174" customFormat="1" ht="16.2" customHeight="1" thickBot="1" x14ac:dyDescent="0.45">
      <c r="A90" s="113">
        <v>84</v>
      </c>
      <c r="B90" s="374"/>
      <c r="C90" s="207" t="s">
        <v>108</v>
      </c>
      <c r="D90" s="121">
        <v>1</v>
      </c>
      <c r="E90" s="122"/>
      <c r="F90" s="123"/>
      <c r="G90" s="124"/>
      <c r="H90" s="122"/>
      <c r="I90" s="123"/>
      <c r="J90" s="125" t="s">
        <v>109</v>
      </c>
      <c r="K90" s="141">
        <v>1</v>
      </c>
      <c r="L90" s="142"/>
      <c r="M90" s="143"/>
      <c r="N90" s="144"/>
      <c r="O90" s="142"/>
      <c r="P90" s="142"/>
      <c r="Q90" s="143"/>
      <c r="R90" s="114" t="str">
        <f t="shared" si="12"/>
        <v>ok</v>
      </c>
      <c r="S90" s="175" t="str">
        <f t="shared" si="13"/>
        <v>ok</v>
      </c>
      <c r="T90" s="175" t="str">
        <f t="shared" si="14"/>
        <v>ok</v>
      </c>
      <c r="U90" s="175" t="str">
        <f t="shared" si="15"/>
        <v>ok</v>
      </c>
    </row>
    <row r="91" spans="1:21" s="174" customFormat="1" ht="16.2" customHeight="1" thickBot="1" x14ac:dyDescent="0.45">
      <c r="A91" s="113">
        <v>85</v>
      </c>
      <c r="B91" s="374"/>
      <c r="C91" s="207" t="s">
        <v>120</v>
      </c>
      <c r="D91" s="121"/>
      <c r="E91" s="122">
        <v>1</v>
      </c>
      <c r="F91" s="123"/>
      <c r="G91" s="124"/>
      <c r="H91" s="122"/>
      <c r="I91" s="123"/>
      <c r="J91" s="125"/>
      <c r="K91" s="141"/>
      <c r="L91" s="142"/>
      <c r="M91" s="143"/>
      <c r="N91" s="144"/>
      <c r="O91" s="142"/>
      <c r="P91" s="142"/>
      <c r="Q91" s="143"/>
      <c r="R91" s="114"/>
      <c r="S91" s="175"/>
      <c r="T91" s="175"/>
      <c r="U91" s="175"/>
    </row>
    <row r="92" spans="1:21" s="174" customFormat="1" ht="16.2" customHeight="1" thickBot="1" x14ac:dyDescent="0.45">
      <c r="A92" s="113">
        <v>86</v>
      </c>
      <c r="B92" s="374"/>
      <c r="C92" s="207" t="s">
        <v>121</v>
      </c>
      <c r="D92" s="121"/>
      <c r="E92" s="122">
        <v>1</v>
      </c>
      <c r="F92" s="123"/>
      <c r="G92" s="124"/>
      <c r="H92" s="122"/>
      <c r="I92" s="123"/>
      <c r="J92" s="125"/>
      <c r="K92" s="141"/>
      <c r="L92" s="142"/>
      <c r="M92" s="143"/>
      <c r="N92" s="144"/>
      <c r="O92" s="142"/>
      <c r="P92" s="142"/>
      <c r="Q92" s="143"/>
      <c r="R92" s="114"/>
      <c r="S92" s="175"/>
      <c r="T92" s="175"/>
      <c r="U92" s="175"/>
    </row>
    <row r="93" spans="1:21" s="174" customFormat="1" ht="16.2" customHeight="1" thickBot="1" x14ac:dyDescent="0.45">
      <c r="A93" s="113">
        <v>87</v>
      </c>
      <c r="B93" s="374"/>
      <c r="C93" s="207" t="s">
        <v>180</v>
      </c>
      <c r="D93" s="121"/>
      <c r="E93" s="122">
        <v>1</v>
      </c>
      <c r="F93" s="123"/>
      <c r="G93" s="124"/>
      <c r="H93" s="122"/>
      <c r="I93" s="123"/>
      <c r="J93" s="125"/>
      <c r="K93" s="141"/>
      <c r="L93" s="142"/>
      <c r="M93" s="143"/>
      <c r="N93" s="144"/>
      <c r="O93" s="142"/>
      <c r="P93" s="142"/>
      <c r="Q93" s="143"/>
      <c r="R93" s="114"/>
      <c r="S93" s="175"/>
      <c r="T93" s="175"/>
      <c r="U93" s="175"/>
    </row>
    <row r="94" spans="1:21" s="174" customFormat="1" ht="16.2" customHeight="1" thickBot="1" x14ac:dyDescent="0.45">
      <c r="A94" s="113">
        <v>88</v>
      </c>
      <c r="B94" s="374"/>
      <c r="C94" s="207" t="s">
        <v>181</v>
      </c>
      <c r="D94" s="121"/>
      <c r="E94" s="122">
        <v>1</v>
      </c>
      <c r="F94" s="123"/>
      <c r="G94" s="124"/>
      <c r="H94" s="122"/>
      <c r="I94" s="123"/>
      <c r="J94" s="125"/>
      <c r="K94" s="141"/>
      <c r="L94" s="142"/>
      <c r="M94" s="143"/>
      <c r="N94" s="144"/>
      <c r="O94" s="142"/>
      <c r="P94" s="142"/>
      <c r="Q94" s="143"/>
      <c r="R94" s="114"/>
      <c r="S94" s="175"/>
      <c r="T94" s="175"/>
      <c r="U94" s="175"/>
    </row>
    <row r="95" spans="1:21" s="174" customFormat="1" ht="16.2" customHeight="1" thickBot="1" x14ac:dyDescent="0.45">
      <c r="A95" s="113">
        <v>89</v>
      </c>
      <c r="B95" s="374"/>
      <c r="C95" s="207" t="s">
        <v>123</v>
      </c>
      <c r="D95" s="121"/>
      <c r="E95" s="122">
        <v>1</v>
      </c>
      <c r="F95" s="123"/>
      <c r="G95" s="124"/>
      <c r="H95" s="122"/>
      <c r="I95" s="123"/>
      <c r="J95" s="125"/>
      <c r="K95" s="141"/>
      <c r="L95" s="142"/>
      <c r="M95" s="143"/>
      <c r="N95" s="144"/>
      <c r="O95" s="142"/>
      <c r="P95" s="142"/>
      <c r="Q95" s="143"/>
      <c r="R95" s="114" t="str">
        <f t="shared" si="12"/>
        <v>ok</v>
      </c>
      <c r="S95" s="175" t="str">
        <f t="shared" si="13"/>
        <v>ok</v>
      </c>
      <c r="T95" s="175" t="str">
        <f t="shared" si="14"/>
        <v>미점검</v>
      </c>
      <c r="U95" s="175" t="str">
        <f t="shared" si="15"/>
        <v>미점검</v>
      </c>
    </row>
    <row r="96" spans="1:21" s="174" customFormat="1" ht="16.2" customHeight="1" thickBot="1" x14ac:dyDescent="0.45">
      <c r="A96" s="113">
        <v>90</v>
      </c>
      <c r="B96" s="375"/>
      <c r="C96" s="213" t="s">
        <v>182</v>
      </c>
      <c r="D96" s="126"/>
      <c r="E96" s="127">
        <v>1</v>
      </c>
      <c r="F96" s="128"/>
      <c r="G96" s="129"/>
      <c r="H96" s="127"/>
      <c r="I96" s="128"/>
      <c r="J96" s="130"/>
      <c r="K96" s="148"/>
      <c r="L96" s="149"/>
      <c r="M96" s="150"/>
      <c r="N96" s="151"/>
      <c r="O96" s="149"/>
      <c r="P96" s="149"/>
      <c r="Q96" s="150"/>
      <c r="R96" s="114" t="str">
        <f t="shared" si="12"/>
        <v>ok</v>
      </c>
      <c r="S96" s="175" t="str">
        <f t="shared" si="13"/>
        <v>ok</v>
      </c>
      <c r="T96" s="175" t="str">
        <f t="shared" si="14"/>
        <v>미점검</v>
      </c>
      <c r="U96" s="175" t="str">
        <f t="shared" si="15"/>
        <v>미점검</v>
      </c>
    </row>
    <row r="97" spans="1:21" s="174" customFormat="1" ht="16.2" customHeight="1" thickBot="1" x14ac:dyDescent="0.45">
      <c r="A97" s="113">
        <v>91</v>
      </c>
      <c r="B97" s="337" t="s">
        <v>155</v>
      </c>
      <c r="C97" s="214" t="s">
        <v>161</v>
      </c>
      <c r="D97" s="165"/>
      <c r="E97" s="184"/>
      <c r="F97" s="133">
        <v>1</v>
      </c>
      <c r="G97" s="132"/>
      <c r="H97" s="184">
        <v>1</v>
      </c>
      <c r="I97" s="133"/>
      <c r="J97" s="120" t="s">
        <v>84</v>
      </c>
      <c r="K97" s="135">
        <v>1</v>
      </c>
      <c r="L97" s="136"/>
      <c r="M97" s="137"/>
      <c r="N97" s="138"/>
      <c r="O97" s="136"/>
      <c r="P97" s="136"/>
      <c r="Q97" s="137"/>
      <c r="R97" s="114" t="str">
        <f t="shared" si="12"/>
        <v>ok</v>
      </c>
      <c r="S97" s="175" t="str">
        <f t="shared" si="13"/>
        <v>ok</v>
      </c>
      <c r="T97" s="175" t="str">
        <f t="shared" si="14"/>
        <v>ok</v>
      </c>
      <c r="U97" s="175" t="str">
        <f t="shared" si="15"/>
        <v>ok</v>
      </c>
    </row>
    <row r="98" spans="1:21" s="174" customFormat="1" ht="16.2" customHeight="1" thickBot="1" x14ac:dyDescent="0.45">
      <c r="A98" s="113">
        <v>92</v>
      </c>
      <c r="B98" s="325"/>
      <c r="C98" s="215" t="s">
        <v>162</v>
      </c>
      <c r="D98" s="166"/>
      <c r="E98" s="185"/>
      <c r="F98" s="140">
        <v>1</v>
      </c>
      <c r="G98" s="139"/>
      <c r="H98" s="185">
        <v>1</v>
      </c>
      <c r="I98" s="140"/>
      <c r="J98" s="125" t="s">
        <v>85</v>
      </c>
      <c r="K98" s="141">
        <v>1</v>
      </c>
      <c r="L98" s="142"/>
      <c r="M98" s="143"/>
      <c r="N98" s="144"/>
      <c r="O98" s="142"/>
      <c r="P98" s="142"/>
      <c r="Q98" s="143"/>
      <c r="R98" s="114" t="str">
        <f t="shared" si="12"/>
        <v>ok</v>
      </c>
      <c r="S98" s="175" t="str">
        <f t="shared" si="13"/>
        <v>ok</v>
      </c>
      <c r="T98" s="175" t="str">
        <f t="shared" si="14"/>
        <v>ok</v>
      </c>
      <c r="U98" s="175" t="str">
        <f t="shared" si="15"/>
        <v>ok</v>
      </c>
    </row>
    <row r="99" spans="1:21" s="174" customFormat="1" ht="16.2" customHeight="1" thickBot="1" x14ac:dyDescent="0.45">
      <c r="A99" s="113">
        <v>93</v>
      </c>
      <c r="B99" s="325"/>
      <c r="C99" s="215" t="s">
        <v>163</v>
      </c>
      <c r="D99" s="166"/>
      <c r="E99" s="185"/>
      <c r="F99" s="140">
        <v>1</v>
      </c>
      <c r="G99" s="139"/>
      <c r="H99" s="185">
        <v>1</v>
      </c>
      <c r="I99" s="140"/>
      <c r="J99" s="125" t="s">
        <v>86</v>
      </c>
      <c r="K99" s="141">
        <v>1</v>
      </c>
      <c r="L99" s="142"/>
      <c r="M99" s="143"/>
      <c r="N99" s="144"/>
      <c r="O99" s="142"/>
      <c r="P99" s="142"/>
      <c r="Q99" s="143"/>
      <c r="R99" s="114" t="str">
        <f t="shared" si="12"/>
        <v>ok</v>
      </c>
      <c r="S99" s="175" t="str">
        <f t="shared" si="13"/>
        <v>ok</v>
      </c>
      <c r="T99" s="175" t="str">
        <f t="shared" si="14"/>
        <v>ok</v>
      </c>
      <c r="U99" s="175" t="str">
        <f t="shared" si="15"/>
        <v>ok</v>
      </c>
    </row>
    <row r="100" spans="1:21" s="174" customFormat="1" ht="16.2" customHeight="1" thickBot="1" x14ac:dyDescent="0.45">
      <c r="A100" s="113">
        <v>94</v>
      </c>
      <c r="B100" s="327"/>
      <c r="C100" s="216" t="s">
        <v>164</v>
      </c>
      <c r="D100" s="167"/>
      <c r="E100" s="186"/>
      <c r="F100" s="146">
        <v>1</v>
      </c>
      <c r="G100" s="145"/>
      <c r="H100" s="186">
        <v>1</v>
      </c>
      <c r="I100" s="146"/>
      <c r="J100" s="130" t="s">
        <v>87</v>
      </c>
      <c r="K100" s="148">
        <v>1</v>
      </c>
      <c r="L100" s="149"/>
      <c r="M100" s="150"/>
      <c r="N100" s="151"/>
      <c r="O100" s="149"/>
      <c r="P100" s="149"/>
      <c r="Q100" s="150"/>
      <c r="R100" s="114" t="str">
        <f t="shared" si="12"/>
        <v>ok</v>
      </c>
      <c r="S100" s="175" t="str">
        <f t="shared" si="13"/>
        <v>ok</v>
      </c>
      <c r="T100" s="175" t="str">
        <f t="shared" si="14"/>
        <v>ok</v>
      </c>
      <c r="U100" s="175" t="str">
        <f t="shared" si="15"/>
        <v>ok</v>
      </c>
    </row>
    <row r="101" spans="1:21" s="174" customFormat="1" ht="16.2" customHeight="1" thickBot="1" x14ac:dyDescent="0.45">
      <c r="A101" s="113">
        <v>95</v>
      </c>
      <c r="B101" s="321" t="s">
        <v>156</v>
      </c>
      <c r="C101" s="206" t="s">
        <v>161</v>
      </c>
      <c r="D101" s="44"/>
      <c r="E101" s="45"/>
      <c r="F101" s="46">
        <v>1</v>
      </c>
      <c r="G101" s="47"/>
      <c r="H101" s="45">
        <v>1</v>
      </c>
      <c r="I101" s="46"/>
      <c r="J101" s="115" t="s">
        <v>110</v>
      </c>
      <c r="K101" s="49">
        <v>1</v>
      </c>
      <c r="L101" s="50"/>
      <c r="M101" s="51"/>
      <c r="N101" s="52"/>
      <c r="O101" s="50"/>
      <c r="P101" s="50"/>
      <c r="Q101" s="51"/>
      <c r="R101" s="114" t="str">
        <f t="shared" si="12"/>
        <v>ok</v>
      </c>
      <c r="S101" s="175" t="str">
        <f t="shared" si="13"/>
        <v>ok</v>
      </c>
      <c r="T101" s="175" t="str">
        <f t="shared" si="14"/>
        <v>ok</v>
      </c>
      <c r="U101" s="175" t="str">
        <f t="shared" si="15"/>
        <v>ok</v>
      </c>
    </row>
    <row r="102" spans="1:21" s="174" customFormat="1" ht="16.2" customHeight="1" thickBot="1" x14ac:dyDescent="0.45">
      <c r="A102" s="113">
        <v>96</v>
      </c>
      <c r="B102" s="322"/>
      <c r="C102" s="207" t="s">
        <v>162</v>
      </c>
      <c r="D102" s="25"/>
      <c r="E102" s="26"/>
      <c r="F102" s="27">
        <v>1</v>
      </c>
      <c r="G102" s="28"/>
      <c r="H102" s="26">
        <v>1</v>
      </c>
      <c r="I102" s="27"/>
      <c r="J102" s="29" t="s">
        <v>111</v>
      </c>
      <c r="K102" s="30">
        <v>1</v>
      </c>
      <c r="L102" s="31"/>
      <c r="M102" s="32"/>
      <c r="N102" s="33"/>
      <c r="O102" s="31"/>
      <c r="P102" s="31"/>
      <c r="Q102" s="32"/>
      <c r="R102" s="114" t="str">
        <f t="shared" si="12"/>
        <v>ok</v>
      </c>
      <c r="S102" s="175" t="str">
        <f t="shared" si="13"/>
        <v>ok</v>
      </c>
      <c r="T102" s="175" t="str">
        <f t="shared" si="14"/>
        <v>ok</v>
      </c>
      <c r="U102" s="175" t="str">
        <f t="shared" si="15"/>
        <v>ok</v>
      </c>
    </row>
    <row r="103" spans="1:21" s="174" customFormat="1" ht="16.2" customHeight="1" thickBot="1" x14ac:dyDescent="0.45">
      <c r="A103" s="113">
        <v>97</v>
      </c>
      <c r="B103" s="322"/>
      <c r="C103" s="207" t="s">
        <v>163</v>
      </c>
      <c r="D103" s="25"/>
      <c r="E103" s="26"/>
      <c r="F103" s="27">
        <v>1</v>
      </c>
      <c r="G103" s="28"/>
      <c r="H103" s="26">
        <v>1</v>
      </c>
      <c r="I103" s="27"/>
      <c r="J103" s="29" t="s">
        <v>112</v>
      </c>
      <c r="K103" s="30">
        <v>1</v>
      </c>
      <c r="L103" s="31"/>
      <c r="M103" s="32"/>
      <c r="N103" s="33"/>
      <c r="O103" s="31"/>
      <c r="P103" s="31"/>
      <c r="Q103" s="32"/>
      <c r="R103" s="114" t="str">
        <f t="shared" si="12"/>
        <v>ok</v>
      </c>
      <c r="S103" s="175" t="str">
        <f t="shared" si="13"/>
        <v>ok</v>
      </c>
      <c r="T103" s="175" t="str">
        <f t="shared" si="14"/>
        <v>ok</v>
      </c>
      <c r="U103" s="175" t="str">
        <f t="shared" si="15"/>
        <v>ok</v>
      </c>
    </row>
    <row r="104" spans="1:21" s="174" customFormat="1" ht="16.2" customHeight="1" thickBot="1" x14ac:dyDescent="0.45">
      <c r="A104" s="113">
        <v>98</v>
      </c>
      <c r="B104" s="323"/>
      <c r="C104" s="208" t="s">
        <v>164</v>
      </c>
      <c r="D104" s="34"/>
      <c r="E104" s="35"/>
      <c r="F104" s="36">
        <v>1</v>
      </c>
      <c r="G104" s="37"/>
      <c r="H104" s="35">
        <v>1</v>
      </c>
      <c r="I104" s="36"/>
      <c r="J104" s="38" t="s">
        <v>113</v>
      </c>
      <c r="K104" s="39">
        <v>1</v>
      </c>
      <c r="L104" s="40"/>
      <c r="M104" s="41"/>
      <c r="N104" s="42"/>
      <c r="O104" s="40"/>
      <c r="P104" s="40"/>
      <c r="Q104" s="41"/>
      <c r="R104" s="114" t="str">
        <f t="shared" si="12"/>
        <v>ok</v>
      </c>
      <c r="S104" s="175" t="str">
        <f t="shared" si="13"/>
        <v>ok</v>
      </c>
      <c r="T104" s="175" t="str">
        <f t="shared" si="14"/>
        <v>ok</v>
      </c>
      <c r="U104" s="175" t="str">
        <f t="shared" si="15"/>
        <v>ok</v>
      </c>
    </row>
    <row r="105" spans="1:21" s="174" customFormat="1" ht="16.2" customHeight="1" thickBot="1" x14ac:dyDescent="0.45">
      <c r="A105" s="113">
        <v>99</v>
      </c>
      <c r="B105" s="337" t="s">
        <v>157</v>
      </c>
      <c r="C105" s="214" t="s">
        <v>161</v>
      </c>
      <c r="D105" s="165"/>
      <c r="E105" s="184"/>
      <c r="F105" s="133">
        <v>1</v>
      </c>
      <c r="G105" s="132"/>
      <c r="H105" s="184">
        <v>1</v>
      </c>
      <c r="I105" s="133"/>
      <c r="J105" s="120" t="s">
        <v>84</v>
      </c>
      <c r="K105" s="135">
        <v>1</v>
      </c>
      <c r="L105" s="136"/>
      <c r="M105" s="137"/>
      <c r="N105" s="138"/>
      <c r="O105" s="136"/>
      <c r="P105" s="136"/>
      <c r="Q105" s="137"/>
      <c r="R105" s="114" t="str">
        <f t="shared" si="12"/>
        <v>ok</v>
      </c>
      <c r="S105" s="175" t="str">
        <f t="shared" si="13"/>
        <v>ok</v>
      </c>
      <c r="T105" s="175" t="str">
        <f t="shared" si="14"/>
        <v>ok</v>
      </c>
      <c r="U105" s="175" t="str">
        <f t="shared" si="15"/>
        <v>ok</v>
      </c>
    </row>
    <row r="106" spans="1:21" s="174" customFormat="1" ht="16.2" customHeight="1" thickBot="1" x14ac:dyDescent="0.45">
      <c r="A106" s="113">
        <v>100</v>
      </c>
      <c r="B106" s="325"/>
      <c r="C106" s="215" t="s">
        <v>162</v>
      </c>
      <c r="D106" s="166"/>
      <c r="E106" s="185"/>
      <c r="F106" s="140">
        <v>1</v>
      </c>
      <c r="G106" s="139"/>
      <c r="H106" s="185">
        <v>1</v>
      </c>
      <c r="I106" s="140"/>
      <c r="J106" s="125" t="s">
        <v>85</v>
      </c>
      <c r="K106" s="141">
        <v>1</v>
      </c>
      <c r="L106" s="142"/>
      <c r="M106" s="143"/>
      <c r="N106" s="144"/>
      <c r="O106" s="142"/>
      <c r="P106" s="142"/>
      <c r="Q106" s="143"/>
      <c r="R106" s="114" t="str">
        <f t="shared" si="12"/>
        <v>ok</v>
      </c>
      <c r="S106" s="175" t="str">
        <f t="shared" si="13"/>
        <v>ok</v>
      </c>
      <c r="T106" s="175" t="str">
        <f t="shared" si="14"/>
        <v>ok</v>
      </c>
      <c r="U106" s="175" t="str">
        <f t="shared" si="15"/>
        <v>ok</v>
      </c>
    </row>
    <row r="107" spans="1:21" s="174" customFormat="1" ht="16.2" customHeight="1" thickBot="1" x14ac:dyDescent="0.45">
      <c r="A107" s="113">
        <v>101</v>
      </c>
      <c r="B107" s="325"/>
      <c r="C107" s="215" t="s">
        <v>163</v>
      </c>
      <c r="D107" s="166"/>
      <c r="E107" s="185"/>
      <c r="F107" s="140">
        <v>1</v>
      </c>
      <c r="G107" s="139"/>
      <c r="H107" s="185">
        <v>1</v>
      </c>
      <c r="I107" s="140"/>
      <c r="J107" s="125" t="s">
        <v>86</v>
      </c>
      <c r="K107" s="141">
        <v>1</v>
      </c>
      <c r="L107" s="142"/>
      <c r="M107" s="143"/>
      <c r="N107" s="144"/>
      <c r="O107" s="142"/>
      <c r="P107" s="142"/>
      <c r="Q107" s="143"/>
      <c r="R107" s="114" t="str">
        <f t="shared" si="12"/>
        <v>ok</v>
      </c>
      <c r="S107" s="175" t="str">
        <f t="shared" si="13"/>
        <v>ok</v>
      </c>
      <c r="T107" s="175" t="str">
        <f t="shared" si="14"/>
        <v>ok</v>
      </c>
      <c r="U107" s="175" t="str">
        <f t="shared" si="15"/>
        <v>ok</v>
      </c>
    </row>
    <row r="108" spans="1:21" s="174" customFormat="1" ht="16.2" customHeight="1" thickBot="1" x14ac:dyDescent="0.45">
      <c r="A108" s="113">
        <v>102</v>
      </c>
      <c r="B108" s="327"/>
      <c r="C108" s="216" t="s">
        <v>164</v>
      </c>
      <c r="D108" s="167"/>
      <c r="E108" s="186"/>
      <c r="F108" s="146">
        <v>1</v>
      </c>
      <c r="G108" s="145"/>
      <c r="H108" s="186">
        <v>1</v>
      </c>
      <c r="I108" s="146"/>
      <c r="J108" s="130" t="s">
        <v>87</v>
      </c>
      <c r="K108" s="148">
        <v>1</v>
      </c>
      <c r="L108" s="149"/>
      <c r="M108" s="150"/>
      <c r="N108" s="151"/>
      <c r="O108" s="149"/>
      <c r="P108" s="149"/>
      <c r="Q108" s="150"/>
      <c r="R108" s="114" t="str">
        <f t="shared" si="12"/>
        <v>ok</v>
      </c>
      <c r="S108" s="175" t="str">
        <f t="shared" si="13"/>
        <v>ok</v>
      </c>
      <c r="T108" s="175" t="str">
        <f t="shared" si="14"/>
        <v>ok</v>
      </c>
      <c r="U108" s="175" t="str">
        <f t="shared" si="15"/>
        <v>ok</v>
      </c>
    </row>
    <row r="109" spans="1:21" s="174" customFormat="1" ht="16.2" customHeight="1" thickBot="1" x14ac:dyDescent="0.45">
      <c r="A109" s="113">
        <v>103</v>
      </c>
      <c r="B109" s="321" t="s">
        <v>158</v>
      </c>
      <c r="C109" s="206" t="s">
        <v>161</v>
      </c>
      <c r="D109" s="44"/>
      <c r="E109" s="45"/>
      <c r="F109" s="46">
        <v>1</v>
      </c>
      <c r="G109" s="47"/>
      <c r="H109" s="45">
        <v>1</v>
      </c>
      <c r="I109" s="46"/>
      <c r="J109" s="115" t="s">
        <v>110</v>
      </c>
      <c r="K109" s="49">
        <v>1</v>
      </c>
      <c r="L109" s="50"/>
      <c r="M109" s="51"/>
      <c r="N109" s="52"/>
      <c r="O109" s="50"/>
      <c r="P109" s="50"/>
      <c r="Q109" s="51"/>
      <c r="R109" s="114" t="str">
        <f t="shared" si="12"/>
        <v>ok</v>
      </c>
      <c r="S109" s="175" t="str">
        <f t="shared" si="13"/>
        <v>ok</v>
      </c>
      <c r="T109" s="175" t="str">
        <f t="shared" si="14"/>
        <v>ok</v>
      </c>
      <c r="U109" s="175" t="str">
        <f t="shared" si="15"/>
        <v>ok</v>
      </c>
    </row>
    <row r="110" spans="1:21" s="174" customFormat="1" ht="16.2" customHeight="1" thickBot="1" x14ac:dyDescent="0.45">
      <c r="A110" s="113">
        <v>104</v>
      </c>
      <c r="B110" s="322"/>
      <c r="C110" s="207" t="s">
        <v>162</v>
      </c>
      <c r="D110" s="25"/>
      <c r="E110" s="26"/>
      <c r="F110" s="27">
        <v>1</v>
      </c>
      <c r="G110" s="28"/>
      <c r="H110" s="26">
        <v>1</v>
      </c>
      <c r="I110" s="27"/>
      <c r="J110" s="29" t="s">
        <v>111</v>
      </c>
      <c r="K110" s="30">
        <v>1</v>
      </c>
      <c r="L110" s="31"/>
      <c r="M110" s="32"/>
      <c r="N110" s="33"/>
      <c r="O110" s="31"/>
      <c r="P110" s="31"/>
      <c r="Q110" s="32"/>
      <c r="R110" s="114" t="str">
        <f t="shared" si="12"/>
        <v>ok</v>
      </c>
      <c r="S110" s="175" t="str">
        <f t="shared" si="13"/>
        <v>ok</v>
      </c>
      <c r="T110" s="175" t="str">
        <f t="shared" si="14"/>
        <v>ok</v>
      </c>
      <c r="U110" s="175" t="str">
        <f t="shared" si="15"/>
        <v>ok</v>
      </c>
    </row>
    <row r="111" spans="1:21" s="174" customFormat="1" ht="16.2" customHeight="1" thickBot="1" x14ac:dyDescent="0.45">
      <c r="A111" s="113">
        <v>105</v>
      </c>
      <c r="B111" s="322"/>
      <c r="C111" s="207" t="s">
        <v>163</v>
      </c>
      <c r="D111" s="25"/>
      <c r="E111" s="26"/>
      <c r="F111" s="27">
        <v>1</v>
      </c>
      <c r="G111" s="28"/>
      <c r="H111" s="26">
        <v>1</v>
      </c>
      <c r="I111" s="27"/>
      <c r="J111" s="29" t="s">
        <v>112</v>
      </c>
      <c r="K111" s="30">
        <v>1</v>
      </c>
      <c r="L111" s="31"/>
      <c r="M111" s="32"/>
      <c r="N111" s="33"/>
      <c r="O111" s="31"/>
      <c r="P111" s="31"/>
      <c r="Q111" s="32"/>
      <c r="R111" s="114" t="str">
        <f t="shared" si="12"/>
        <v>ok</v>
      </c>
      <c r="S111" s="175" t="str">
        <f t="shared" si="13"/>
        <v>ok</v>
      </c>
      <c r="T111" s="175" t="str">
        <f t="shared" si="14"/>
        <v>ok</v>
      </c>
      <c r="U111" s="175" t="str">
        <f t="shared" si="15"/>
        <v>ok</v>
      </c>
    </row>
    <row r="112" spans="1:21" s="174" customFormat="1" ht="16.2" customHeight="1" thickBot="1" x14ac:dyDescent="0.45">
      <c r="A112" s="113">
        <v>106</v>
      </c>
      <c r="B112" s="323"/>
      <c r="C112" s="208" t="s">
        <v>164</v>
      </c>
      <c r="D112" s="34"/>
      <c r="E112" s="35"/>
      <c r="F112" s="36">
        <v>1</v>
      </c>
      <c r="G112" s="37"/>
      <c r="H112" s="35">
        <v>1</v>
      </c>
      <c r="I112" s="36"/>
      <c r="J112" s="38" t="s">
        <v>113</v>
      </c>
      <c r="K112" s="39">
        <v>1</v>
      </c>
      <c r="L112" s="40"/>
      <c r="M112" s="41"/>
      <c r="N112" s="42"/>
      <c r="O112" s="40"/>
      <c r="P112" s="40"/>
      <c r="Q112" s="41"/>
      <c r="R112" s="114" t="str">
        <f t="shared" si="12"/>
        <v>ok</v>
      </c>
      <c r="S112" s="175" t="str">
        <f t="shared" si="13"/>
        <v>ok</v>
      </c>
      <c r="T112" s="175" t="str">
        <f t="shared" si="14"/>
        <v>ok</v>
      </c>
      <c r="U112" s="175" t="str">
        <f t="shared" si="15"/>
        <v>ok</v>
      </c>
    </row>
    <row r="113" spans="1:21" s="174" customFormat="1" ht="16.2" customHeight="1" thickBot="1" x14ac:dyDescent="0.45">
      <c r="A113" s="113">
        <v>107</v>
      </c>
      <c r="B113" s="337" t="s">
        <v>159</v>
      </c>
      <c r="C113" s="214" t="s">
        <v>161</v>
      </c>
      <c r="D113" s="165"/>
      <c r="E113" s="184"/>
      <c r="F113" s="133">
        <v>1</v>
      </c>
      <c r="G113" s="132"/>
      <c r="H113" s="184">
        <v>1</v>
      </c>
      <c r="I113" s="133"/>
      <c r="J113" s="120" t="s">
        <v>84</v>
      </c>
      <c r="K113" s="135">
        <v>1</v>
      </c>
      <c r="L113" s="136"/>
      <c r="M113" s="137"/>
      <c r="N113" s="138"/>
      <c r="O113" s="136"/>
      <c r="P113" s="136"/>
      <c r="Q113" s="137"/>
      <c r="R113" s="114" t="str">
        <f t="shared" si="12"/>
        <v>ok</v>
      </c>
      <c r="S113" s="175" t="str">
        <f t="shared" si="13"/>
        <v>ok</v>
      </c>
      <c r="T113" s="175" t="str">
        <f t="shared" si="14"/>
        <v>ok</v>
      </c>
      <c r="U113" s="175" t="str">
        <f t="shared" si="15"/>
        <v>ok</v>
      </c>
    </row>
    <row r="114" spans="1:21" s="174" customFormat="1" ht="16.2" customHeight="1" thickBot="1" x14ac:dyDescent="0.45">
      <c r="A114" s="113">
        <v>108</v>
      </c>
      <c r="B114" s="325"/>
      <c r="C114" s="215" t="s">
        <v>162</v>
      </c>
      <c r="D114" s="166"/>
      <c r="E114" s="185"/>
      <c r="F114" s="140">
        <v>1</v>
      </c>
      <c r="G114" s="139"/>
      <c r="H114" s="185">
        <v>1</v>
      </c>
      <c r="I114" s="140"/>
      <c r="J114" s="125" t="s">
        <v>85</v>
      </c>
      <c r="K114" s="141">
        <v>1</v>
      </c>
      <c r="L114" s="142"/>
      <c r="M114" s="143"/>
      <c r="N114" s="144"/>
      <c r="O114" s="142"/>
      <c r="P114" s="142"/>
      <c r="Q114" s="143"/>
      <c r="R114" s="114" t="str">
        <f t="shared" si="12"/>
        <v>ok</v>
      </c>
      <c r="S114" s="175" t="str">
        <f t="shared" si="13"/>
        <v>ok</v>
      </c>
      <c r="T114" s="175" t="str">
        <f t="shared" si="14"/>
        <v>ok</v>
      </c>
      <c r="U114" s="175" t="str">
        <f t="shared" si="15"/>
        <v>ok</v>
      </c>
    </row>
    <row r="115" spans="1:21" s="174" customFormat="1" ht="16.2" customHeight="1" thickBot="1" x14ac:dyDescent="0.45">
      <c r="A115" s="113">
        <v>109</v>
      </c>
      <c r="B115" s="325"/>
      <c r="C115" s="215" t="s">
        <v>163</v>
      </c>
      <c r="D115" s="166"/>
      <c r="E115" s="185"/>
      <c r="F115" s="140">
        <v>1</v>
      </c>
      <c r="G115" s="139"/>
      <c r="H115" s="185">
        <v>1</v>
      </c>
      <c r="I115" s="140"/>
      <c r="J115" s="125" t="s">
        <v>86</v>
      </c>
      <c r="K115" s="141">
        <v>1</v>
      </c>
      <c r="L115" s="142"/>
      <c r="M115" s="143"/>
      <c r="N115" s="144"/>
      <c r="O115" s="142"/>
      <c r="P115" s="142"/>
      <c r="Q115" s="143"/>
      <c r="R115" s="114" t="str">
        <f t="shared" si="12"/>
        <v>ok</v>
      </c>
      <c r="S115" s="175" t="str">
        <f t="shared" si="13"/>
        <v>ok</v>
      </c>
      <c r="T115" s="175" t="str">
        <f t="shared" si="14"/>
        <v>ok</v>
      </c>
      <c r="U115" s="175" t="str">
        <f t="shared" si="15"/>
        <v>ok</v>
      </c>
    </row>
    <row r="116" spans="1:21" s="174" customFormat="1" ht="16.2" customHeight="1" thickBot="1" x14ac:dyDescent="0.45">
      <c r="A116" s="113">
        <v>110</v>
      </c>
      <c r="B116" s="327"/>
      <c r="C116" s="216" t="s">
        <v>164</v>
      </c>
      <c r="D116" s="167"/>
      <c r="E116" s="186"/>
      <c r="F116" s="146">
        <v>1</v>
      </c>
      <c r="G116" s="145"/>
      <c r="H116" s="186">
        <v>1</v>
      </c>
      <c r="I116" s="146"/>
      <c r="J116" s="130" t="s">
        <v>87</v>
      </c>
      <c r="K116" s="148">
        <v>1</v>
      </c>
      <c r="L116" s="149"/>
      <c r="M116" s="150"/>
      <c r="N116" s="151"/>
      <c r="O116" s="149"/>
      <c r="P116" s="149"/>
      <c r="Q116" s="150"/>
      <c r="R116" s="114" t="str">
        <f t="shared" si="12"/>
        <v>ok</v>
      </c>
      <c r="S116" s="175" t="str">
        <f t="shared" si="13"/>
        <v>ok</v>
      </c>
      <c r="T116" s="175" t="str">
        <f t="shared" si="14"/>
        <v>ok</v>
      </c>
      <c r="U116" s="175" t="str">
        <f t="shared" si="15"/>
        <v>ok</v>
      </c>
    </row>
    <row r="117" spans="1:21" s="174" customFormat="1" ht="16.2" customHeight="1" thickBot="1" x14ac:dyDescent="0.45">
      <c r="A117" s="113">
        <v>111</v>
      </c>
      <c r="B117" s="321" t="s">
        <v>160</v>
      </c>
      <c r="C117" s="206" t="s">
        <v>161</v>
      </c>
      <c r="D117" s="44"/>
      <c r="E117" s="45"/>
      <c r="F117" s="46">
        <v>1</v>
      </c>
      <c r="G117" s="47"/>
      <c r="H117" s="45">
        <v>1</v>
      </c>
      <c r="I117" s="46"/>
      <c r="J117" s="115" t="s">
        <v>110</v>
      </c>
      <c r="K117" s="49">
        <v>1</v>
      </c>
      <c r="L117" s="50"/>
      <c r="M117" s="51"/>
      <c r="N117" s="52"/>
      <c r="O117" s="50"/>
      <c r="P117" s="50"/>
      <c r="Q117" s="51"/>
      <c r="R117" s="114" t="str">
        <f t="shared" si="12"/>
        <v>ok</v>
      </c>
      <c r="S117" s="175" t="str">
        <f t="shared" si="13"/>
        <v>ok</v>
      </c>
      <c r="T117" s="175" t="str">
        <f t="shared" si="14"/>
        <v>ok</v>
      </c>
      <c r="U117" s="175" t="str">
        <f t="shared" si="15"/>
        <v>ok</v>
      </c>
    </row>
    <row r="118" spans="1:21" s="174" customFormat="1" ht="16.2" customHeight="1" thickBot="1" x14ac:dyDescent="0.45">
      <c r="A118" s="113">
        <v>112</v>
      </c>
      <c r="B118" s="322"/>
      <c r="C118" s="207" t="s">
        <v>162</v>
      </c>
      <c r="D118" s="25"/>
      <c r="E118" s="26"/>
      <c r="F118" s="27">
        <v>1</v>
      </c>
      <c r="G118" s="28"/>
      <c r="H118" s="26">
        <v>1</v>
      </c>
      <c r="I118" s="27"/>
      <c r="J118" s="29" t="s">
        <v>111</v>
      </c>
      <c r="K118" s="30">
        <v>1</v>
      </c>
      <c r="L118" s="31"/>
      <c r="M118" s="32"/>
      <c r="N118" s="33"/>
      <c r="O118" s="31"/>
      <c r="P118" s="31"/>
      <c r="Q118" s="32"/>
      <c r="R118" s="114" t="str">
        <f t="shared" si="12"/>
        <v>ok</v>
      </c>
      <c r="S118" s="175" t="str">
        <f t="shared" si="13"/>
        <v>ok</v>
      </c>
      <c r="T118" s="175" t="str">
        <f t="shared" si="14"/>
        <v>ok</v>
      </c>
      <c r="U118" s="175" t="str">
        <f t="shared" si="15"/>
        <v>ok</v>
      </c>
    </row>
    <row r="119" spans="1:21" s="174" customFormat="1" ht="16.2" customHeight="1" thickBot="1" x14ac:dyDescent="0.45">
      <c r="A119" s="113">
        <v>113</v>
      </c>
      <c r="B119" s="322"/>
      <c r="C119" s="207" t="s">
        <v>163</v>
      </c>
      <c r="D119" s="25"/>
      <c r="E119" s="26"/>
      <c r="F119" s="27">
        <v>1</v>
      </c>
      <c r="G119" s="28"/>
      <c r="H119" s="26">
        <v>1</v>
      </c>
      <c r="I119" s="27"/>
      <c r="J119" s="29" t="s">
        <v>112</v>
      </c>
      <c r="K119" s="30">
        <v>1</v>
      </c>
      <c r="L119" s="31"/>
      <c r="M119" s="32"/>
      <c r="N119" s="33"/>
      <c r="O119" s="31"/>
      <c r="P119" s="31"/>
      <c r="Q119" s="32"/>
      <c r="R119" s="114" t="str">
        <f t="shared" si="12"/>
        <v>ok</v>
      </c>
      <c r="S119" s="175" t="str">
        <f t="shared" si="13"/>
        <v>ok</v>
      </c>
      <c r="T119" s="175" t="str">
        <f t="shared" si="14"/>
        <v>ok</v>
      </c>
      <c r="U119" s="175" t="str">
        <f t="shared" si="15"/>
        <v>ok</v>
      </c>
    </row>
    <row r="120" spans="1:21" s="174" customFormat="1" ht="16.2" customHeight="1" thickBot="1" x14ac:dyDescent="0.45">
      <c r="A120" s="113">
        <v>114</v>
      </c>
      <c r="B120" s="323"/>
      <c r="C120" s="208" t="s">
        <v>164</v>
      </c>
      <c r="D120" s="34"/>
      <c r="E120" s="35"/>
      <c r="F120" s="36">
        <v>1</v>
      </c>
      <c r="G120" s="37"/>
      <c r="H120" s="35">
        <v>1</v>
      </c>
      <c r="I120" s="36"/>
      <c r="J120" s="38" t="s">
        <v>113</v>
      </c>
      <c r="K120" s="39">
        <v>1</v>
      </c>
      <c r="L120" s="40"/>
      <c r="M120" s="41"/>
      <c r="N120" s="42"/>
      <c r="O120" s="40"/>
      <c r="P120" s="40"/>
      <c r="Q120" s="41"/>
      <c r="R120" s="114" t="str">
        <f t="shared" si="12"/>
        <v>ok</v>
      </c>
      <c r="S120" s="175" t="str">
        <f t="shared" si="13"/>
        <v>ok</v>
      </c>
      <c r="T120" s="175" t="str">
        <f t="shared" si="14"/>
        <v>ok</v>
      </c>
      <c r="U120" s="175" t="str">
        <f t="shared" si="15"/>
        <v>ok</v>
      </c>
    </row>
    <row r="121" spans="1:21" s="174" customFormat="1" ht="16.2" customHeight="1" thickBot="1" x14ac:dyDescent="0.45">
      <c r="A121" s="113">
        <v>115</v>
      </c>
      <c r="B121" s="324" t="s">
        <v>165</v>
      </c>
      <c r="C121" s="227" t="s">
        <v>166</v>
      </c>
      <c r="D121" s="243">
        <v>1</v>
      </c>
      <c r="E121" s="229"/>
      <c r="F121" s="230"/>
      <c r="G121" s="228"/>
      <c r="H121" s="229"/>
      <c r="I121" s="230"/>
      <c r="J121" s="227" t="s">
        <v>166</v>
      </c>
      <c r="K121" s="232">
        <v>1</v>
      </c>
      <c r="L121" s="233"/>
      <c r="M121" s="234"/>
      <c r="N121" s="235"/>
      <c r="O121" s="233"/>
      <c r="P121" s="233"/>
      <c r="Q121" s="234"/>
      <c r="R121" s="114" t="str">
        <f t="shared" si="12"/>
        <v>ok</v>
      </c>
      <c r="S121" s="175" t="str">
        <f t="shared" si="13"/>
        <v>ok</v>
      </c>
      <c r="T121" s="175" t="str">
        <f t="shared" si="14"/>
        <v>ok</v>
      </c>
      <c r="U121" s="175" t="str">
        <f t="shared" si="15"/>
        <v>ok</v>
      </c>
    </row>
    <row r="122" spans="1:21" s="174" customFormat="1" ht="16.2" customHeight="1" thickBot="1" x14ac:dyDescent="0.45">
      <c r="A122" s="113">
        <v>116</v>
      </c>
      <c r="B122" s="325"/>
      <c r="C122" s="215" t="s">
        <v>97</v>
      </c>
      <c r="D122" s="166">
        <v>1</v>
      </c>
      <c r="E122" s="185"/>
      <c r="F122" s="140"/>
      <c r="G122" s="139"/>
      <c r="H122" s="185"/>
      <c r="I122" s="140"/>
      <c r="J122" s="215" t="s">
        <v>97</v>
      </c>
      <c r="K122" s="141">
        <v>1</v>
      </c>
      <c r="L122" s="142"/>
      <c r="M122" s="143"/>
      <c r="N122" s="144"/>
      <c r="O122" s="142"/>
      <c r="P122" s="142"/>
      <c r="Q122" s="143"/>
      <c r="R122" s="114" t="str">
        <f t="shared" si="12"/>
        <v>ok</v>
      </c>
      <c r="S122" s="175" t="str">
        <f t="shared" si="13"/>
        <v>ok</v>
      </c>
      <c r="T122" s="175" t="str">
        <f t="shared" si="14"/>
        <v>ok</v>
      </c>
      <c r="U122" s="175" t="str">
        <f t="shared" si="15"/>
        <v>ok</v>
      </c>
    </row>
    <row r="123" spans="1:21" s="174" customFormat="1" ht="16.2" customHeight="1" thickBot="1" x14ac:dyDescent="0.45">
      <c r="A123" s="113">
        <v>117</v>
      </c>
      <c r="B123" s="325"/>
      <c r="C123" s="227" t="s">
        <v>167</v>
      </c>
      <c r="D123" s="166">
        <v>1</v>
      </c>
      <c r="E123" s="185"/>
      <c r="F123" s="140"/>
      <c r="G123" s="139"/>
      <c r="H123" s="185"/>
      <c r="I123" s="140"/>
      <c r="J123" s="227" t="s">
        <v>167</v>
      </c>
      <c r="K123" s="141">
        <v>1</v>
      </c>
      <c r="L123" s="142"/>
      <c r="M123" s="143"/>
      <c r="N123" s="144"/>
      <c r="O123" s="142"/>
      <c r="P123" s="142"/>
      <c r="Q123" s="143"/>
      <c r="R123" s="114" t="str">
        <f t="shared" si="12"/>
        <v>ok</v>
      </c>
      <c r="S123" s="175" t="str">
        <f t="shared" si="13"/>
        <v>ok</v>
      </c>
      <c r="T123" s="175" t="str">
        <f t="shared" si="14"/>
        <v>ok</v>
      </c>
      <c r="U123" s="175" t="str">
        <f t="shared" si="15"/>
        <v>ok</v>
      </c>
    </row>
    <row r="124" spans="1:21" s="174" customFormat="1" ht="16.2" customHeight="1" thickBot="1" x14ac:dyDescent="0.45">
      <c r="A124" s="113">
        <v>118</v>
      </c>
      <c r="B124" s="325"/>
      <c r="C124" s="215" t="s">
        <v>168</v>
      </c>
      <c r="D124" s="166">
        <v>1</v>
      </c>
      <c r="E124" s="185"/>
      <c r="F124" s="140"/>
      <c r="G124" s="139"/>
      <c r="H124" s="185"/>
      <c r="I124" s="140"/>
      <c r="J124" s="215" t="s">
        <v>168</v>
      </c>
      <c r="K124" s="141">
        <v>1</v>
      </c>
      <c r="L124" s="142"/>
      <c r="M124" s="143"/>
      <c r="N124" s="144"/>
      <c r="O124" s="142"/>
      <c r="P124" s="142"/>
      <c r="Q124" s="143"/>
      <c r="R124" s="114" t="str">
        <f t="shared" si="12"/>
        <v>ok</v>
      </c>
      <c r="S124" s="175" t="str">
        <f t="shared" si="13"/>
        <v>ok</v>
      </c>
      <c r="T124" s="175" t="str">
        <f t="shared" si="14"/>
        <v>ok</v>
      </c>
      <c r="U124" s="175" t="str">
        <f t="shared" si="15"/>
        <v>ok</v>
      </c>
    </row>
    <row r="125" spans="1:21" s="174" customFormat="1" ht="16.2" customHeight="1" thickBot="1" x14ac:dyDescent="0.45">
      <c r="A125" s="113">
        <v>119</v>
      </c>
      <c r="B125" s="325"/>
      <c r="C125" s="227" t="s">
        <v>169</v>
      </c>
      <c r="D125" s="166">
        <v>1</v>
      </c>
      <c r="E125" s="185"/>
      <c r="F125" s="140"/>
      <c r="G125" s="139"/>
      <c r="H125" s="185"/>
      <c r="I125" s="140"/>
      <c r="J125" s="227" t="s">
        <v>169</v>
      </c>
      <c r="K125" s="141">
        <v>1</v>
      </c>
      <c r="L125" s="142"/>
      <c r="M125" s="143"/>
      <c r="N125" s="144"/>
      <c r="O125" s="142"/>
      <c r="P125" s="142"/>
      <c r="Q125" s="143"/>
      <c r="R125" s="114" t="str">
        <f t="shared" si="12"/>
        <v>ok</v>
      </c>
      <c r="S125" s="175" t="str">
        <f t="shared" si="13"/>
        <v>ok</v>
      </c>
      <c r="T125" s="175" t="str">
        <f t="shared" si="14"/>
        <v>ok</v>
      </c>
      <c r="U125" s="175" t="str">
        <f t="shared" si="15"/>
        <v>ok</v>
      </c>
    </row>
    <row r="126" spans="1:21" s="174" customFormat="1" ht="16.2" customHeight="1" thickBot="1" x14ac:dyDescent="0.45">
      <c r="A126" s="113">
        <v>120</v>
      </c>
      <c r="B126" s="325"/>
      <c r="C126" s="215" t="s">
        <v>170</v>
      </c>
      <c r="D126" s="166">
        <v>1</v>
      </c>
      <c r="E126" s="185"/>
      <c r="F126" s="140"/>
      <c r="G126" s="139"/>
      <c r="H126" s="185"/>
      <c r="I126" s="140"/>
      <c r="J126" s="215" t="s">
        <v>170</v>
      </c>
      <c r="K126" s="141">
        <v>1</v>
      </c>
      <c r="L126" s="142"/>
      <c r="M126" s="143"/>
      <c r="N126" s="144"/>
      <c r="O126" s="142"/>
      <c r="P126" s="142"/>
      <c r="Q126" s="143"/>
      <c r="R126" s="114" t="str">
        <f t="shared" si="12"/>
        <v>ok</v>
      </c>
      <c r="S126" s="175" t="str">
        <f t="shared" si="13"/>
        <v>ok</v>
      </c>
      <c r="T126" s="175" t="str">
        <f t="shared" si="14"/>
        <v>ok</v>
      </c>
      <c r="U126" s="175" t="str">
        <f t="shared" si="15"/>
        <v>ok</v>
      </c>
    </row>
    <row r="127" spans="1:21" s="174" customFormat="1" ht="16.2" customHeight="1" thickBot="1" x14ac:dyDescent="0.45">
      <c r="A127" s="113">
        <v>121</v>
      </c>
      <c r="B127" s="325"/>
      <c r="C127" s="227" t="s">
        <v>171</v>
      </c>
      <c r="D127" s="166">
        <v>1</v>
      </c>
      <c r="E127" s="185"/>
      <c r="F127" s="140"/>
      <c r="G127" s="139"/>
      <c r="H127" s="185"/>
      <c r="I127" s="140"/>
      <c r="J127" s="227" t="s">
        <v>171</v>
      </c>
      <c r="K127" s="141">
        <v>1</v>
      </c>
      <c r="L127" s="142"/>
      <c r="M127" s="143"/>
      <c r="N127" s="144"/>
      <c r="O127" s="142"/>
      <c r="P127" s="142"/>
      <c r="Q127" s="143"/>
      <c r="R127" s="114" t="str">
        <f t="shared" ref="R127:R135" si="16">IF(SUM(D127:F127)=0,"미점검",IF(SUM(D127:F127)=1,"ok",IF(SUM(D127:F127)&gt;1,"오류")))</f>
        <v>ok</v>
      </c>
      <c r="S127" s="175" t="str">
        <f t="shared" ref="S127:S135" si="17">IF(SUM(D127:I127)=0,"미점검",IF(AND(SUM(F127:I127)=0,SUM(D127:E127)=1),"ok",IF(AND(F127=0,SUM(G127:I127)&gt;0),"오류",IF(AND(F127=1,SUM(F127:I127)=1),"오류",IF(SUM(F127:I127)&gt;1,"ok")))))</f>
        <v>ok</v>
      </c>
      <c r="T127" s="175" t="str">
        <f t="shared" ref="T127:T135" si="18">IF(SUM(K127:M127)=0,"미점검",IF(SUM(K127:M127)=1,"ok",IF(SUM(K127:M127)&gt;1,"오류")))</f>
        <v>ok</v>
      </c>
      <c r="U127" s="175" t="str">
        <f t="shared" ref="U127:U135" si="19">IF(SUM(K127:Q127)=0,"미점검",IF(AND(SUM(M127:Q127)=0,SUM(K127:L127)=1),"ok",IF(AND(M127=0,SUM(N127:Q127)&gt;0),"오류",IF(AND(M127=1,SUM(M127:Q127)=1),"오류",IF(SUM(M127:Q127)&gt;1,"ok")))))</f>
        <v>ok</v>
      </c>
    </row>
    <row r="128" spans="1:21" s="174" customFormat="1" ht="16.2" customHeight="1" thickBot="1" x14ac:dyDescent="0.45">
      <c r="A128" s="113">
        <v>122</v>
      </c>
      <c r="B128" s="326"/>
      <c r="C128" s="215"/>
      <c r="D128" s="244"/>
      <c r="E128" s="242"/>
      <c r="F128" s="237"/>
      <c r="G128" s="236"/>
      <c r="H128" s="242"/>
      <c r="I128" s="237"/>
      <c r="J128" s="215"/>
      <c r="K128" s="238"/>
      <c r="L128" s="239"/>
      <c r="M128" s="240"/>
      <c r="N128" s="241"/>
      <c r="O128" s="239"/>
      <c r="P128" s="239"/>
      <c r="Q128" s="240"/>
      <c r="R128" s="114" t="str">
        <f t="shared" si="16"/>
        <v>미점검</v>
      </c>
      <c r="S128" s="175" t="str">
        <f t="shared" si="17"/>
        <v>미점검</v>
      </c>
      <c r="T128" s="175" t="str">
        <f t="shared" si="18"/>
        <v>미점검</v>
      </c>
      <c r="U128" s="175" t="str">
        <f t="shared" si="19"/>
        <v>미점검</v>
      </c>
    </row>
    <row r="129" spans="1:21" s="174" customFormat="1" ht="16.2" customHeight="1" thickBot="1" x14ac:dyDescent="0.45">
      <c r="A129" s="113">
        <v>123</v>
      </c>
      <c r="B129" s="326"/>
      <c r="C129" s="227"/>
      <c r="D129" s="244"/>
      <c r="E129" s="242"/>
      <c r="F129" s="237"/>
      <c r="G129" s="236"/>
      <c r="H129" s="242"/>
      <c r="I129" s="237"/>
      <c r="J129" s="227"/>
      <c r="K129" s="238"/>
      <c r="L129" s="239"/>
      <c r="M129" s="240"/>
      <c r="N129" s="241"/>
      <c r="O129" s="239"/>
      <c r="P129" s="239"/>
      <c r="Q129" s="240"/>
      <c r="R129" s="114" t="str">
        <f t="shared" si="16"/>
        <v>미점검</v>
      </c>
      <c r="S129" s="175" t="str">
        <f t="shared" si="17"/>
        <v>미점검</v>
      </c>
      <c r="T129" s="175" t="str">
        <f t="shared" si="18"/>
        <v>미점검</v>
      </c>
      <c r="U129" s="175" t="str">
        <f t="shared" si="19"/>
        <v>미점검</v>
      </c>
    </row>
    <row r="130" spans="1:21" s="174" customFormat="1" ht="16.2" customHeight="1" thickBot="1" x14ac:dyDescent="0.45">
      <c r="A130" s="113">
        <v>124</v>
      </c>
      <c r="B130" s="326"/>
      <c r="C130" s="245"/>
      <c r="D130" s="244"/>
      <c r="E130" s="242"/>
      <c r="F130" s="237"/>
      <c r="G130" s="236"/>
      <c r="H130" s="242"/>
      <c r="I130" s="237"/>
      <c r="J130" s="245"/>
      <c r="K130" s="238"/>
      <c r="L130" s="239"/>
      <c r="M130" s="240"/>
      <c r="N130" s="241"/>
      <c r="O130" s="239"/>
      <c r="P130" s="239"/>
      <c r="Q130" s="240"/>
      <c r="R130" s="114" t="str">
        <f t="shared" si="16"/>
        <v>미점검</v>
      </c>
      <c r="S130" s="175" t="str">
        <f t="shared" si="17"/>
        <v>미점검</v>
      </c>
      <c r="T130" s="175" t="str">
        <f t="shared" si="18"/>
        <v>미점검</v>
      </c>
      <c r="U130" s="175" t="str">
        <f t="shared" si="19"/>
        <v>미점검</v>
      </c>
    </row>
    <row r="131" spans="1:21" s="174" customFormat="1" ht="16.2" customHeight="1" thickBot="1" x14ac:dyDescent="0.45">
      <c r="A131" s="113">
        <v>125</v>
      </c>
      <c r="B131" s="327"/>
      <c r="C131" s="216"/>
      <c r="D131" s="167"/>
      <c r="E131" s="186"/>
      <c r="F131" s="146"/>
      <c r="G131" s="145"/>
      <c r="H131" s="186"/>
      <c r="I131" s="146"/>
      <c r="J131" s="147"/>
      <c r="K131" s="148"/>
      <c r="L131" s="149"/>
      <c r="M131" s="150"/>
      <c r="N131" s="151"/>
      <c r="O131" s="149"/>
      <c r="P131" s="149"/>
      <c r="Q131" s="150"/>
      <c r="R131" s="114" t="str">
        <f t="shared" si="16"/>
        <v>미점검</v>
      </c>
      <c r="S131" s="175" t="str">
        <f t="shared" si="17"/>
        <v>미점검</v>
      </c>
      <c r="T131" s="175" t="str">
        <f t="shared" si="18"/>
        <v>미점검</v>
      </c>
      <c r="U131" s="175" t="str">
        <f t="shared" si="19"/>
        <v>미점검</v>
      </c>
    </row>
    <row r="132" spans="1:21" s="174" customFormat="1" ht="16.2" customHeight="1" thickBot="1" x14ac:dyDescent="0.45">
      <c r="A132" s="113">
        <v>126</v>
      </c>
      <c r="B132" s="321"/>
      <c r="C132" s="206"/>
      <c r="D132" s="44"/>
      <c r="E132" s="45"/>
      <c r="F132" s="46"/>
      <c r="G132" s="47"/>
      <c r="H132" s="45"/>
      <c r="I132" s="46"/>
      <c r="J132" s="115"/>
      <c r="K132" s="49"/>
      <c r="L132" s="50"/>
      <c r="M132" s="51"/>
      <c r="N132" s="52"/>
      <c r="O132" s="50"/>
      <c r="P132" s="50"/>
      <c r="Q132" s="51"/>
      <c r="R132" s="114" t="str">
        <f t="shared" si="16"/>
        <v>미점검</v>
      </c>
      <c r="S132" s="175" t="str">
        <f t="shared" si="17"/>
        <v>미점검</v>
      </c>
      <c r="T132" s="175" t="str">
        <f t="shared" si="18"/>
        <v>미점검</v>
      </c>
      <c r="U132" s="175" t="str">
        <f t="shared" si="19"/>
        <v>미점검</v>
      </c>
    </row>
    <row r="133" spans="1:21" s="174" customFormat="1" ht="16.2" customHeight="1" thickBot="1" x14ac:dyDescent="0.45">
      <c r="A133" s="113">
        <v>127</v>
      </c>
      <c r="B133" s="322"/>
      <c r="C133" s="207"/>
      <c r="D133" s="25"/>
      <c r="E133" s="26"/>
      <c r="F133" s="27"/>
      <c r="G133" s="28"/>
      <c r="H133" s="26"/>
      <c r="I133" s="27"/>
      <c r="J133" s="29"/>
      <c r="K133" s="30"/>
      <c r="L133" s="31"/>
      <c r="M133" s="32"/>
      <c r="N133" s="33"/>
      <c r="O133" s="31"/>
      <c r="P133" s="31"/>
      <c r="Q133" s="32"/>
      <c r="R133" s="114" t="str">
        <f t="shared" si="16"/>
        <v>미점검</v>
      </c>
      <c r="S133" s="175" t="str">
        <f t="shared" si="17"/>
        <v>미점검</v>
      </c>
      <c r="T133" s="175" t="str">
        <f t="shared" si="18"/>
        <v>미점검</v>
      </c>
      <c r="U133" s="175" t="str">
        <f t="shared" si="19"/>
        <v>미점검</v>
      </c>
    </row>
    <row r="134" spans="1:21" s="174" customFormat="1" ht="16.2" customHeight="1" thickBot="1" x14ac:dyDescent="0.45">
      <c r="A134" s="113">
        <v>128</v>
      </c>
      <c r="B134" s="322"/>
      <c r="C134" s="207"/>
      <c r="D134" s="25"/>
      <c r="E134" s="26"/>
      <c r="F134" s="27"/>
      <c r="G134" s="28"/>
      <c r="H134" s="26"/>
      <c r="I134" s="27"/>
      <c r="J134" s="29"/>
      <c r="K134" s="30"/>
      <c r="L134" s="31"/>
      <c r="M134" s="32"/>
      <c r="N134" s="33"/>
      <c r="O134" s="31"/>
      <c r="P134" s="31"/>
      <c r="Q134" s="32"/>
      <c r="R134" s="114" t="str">
        <f t="shared" si="16"/>
        <v>미점검</v>
      </c>
      <c r="S134" s="175" t="str">
        <f t="shared" si="17"/>
        <v>미점검</v>
      </c>
      <c r="T134" s="175" t="str">
        <f t="shared" si="18"/>
        <v>미점검</v>
      </c>
      <c r="U134" s="175" t="str">
        <f t="shared" si="19"/>
        <v>미점검</v>
      </c>
    </row>
    <row r="135" spans="1:21" s="174" customFormat="1" ht="16.2" customHeight="1" thickBot="1" x14ac:dyDescent="0.45">
      <c r="A135" s="113">
        <v>129</v>
      </c>
      <c r="B135" s="323"/>
      <c r="C135" s="208"/>
      <c r="D135" s="34"/>
      <c r="E135" s="35"/>
      <c r="F135" s="36"/>
      <c r="G135" s="37"/>
      <c r="H135" s="35"/>
      <c r="I135" s="36"/>
      <c r="J135" s="38"/>
      <c r="K135" s="39"/>
      <c r="L135" s="40"/>
      <c r="M135" s="41"/>
      <c r="N135" s="42"/>
      <c r="O135" s="40"/>
      <c r="P135" s="40"/>
      <c r="Q135" s="41"/>
      <c r="R135" s="114" t="str">
        <f t="shared" si="16"/>
        <v>미점검</v>
      </c>
      <c r="S135" s="175" t="str">
        <f t="shared" si="17"/>
        <v>미점검</v>
      </c>
      <c r="T135" s="175" t="str">
        <f t="shared" si="18"/>
        <v>미점검</v>
      </c>
      <c r="U135" s="175" t="str">
        <f t="shared" si="19"/>
        <v>미점검</v>
      </c>
    </row>
    <row r="136" spans="1:21" s="174" customFormat="1" ht="16.2" customHeight="1" x14ac:dyDescent="0.4">
      <c r="A136" s="328" t="s">
        <v>4</v>
      </c>
      <c r="B136" s="329"/>
      <c r="C136" s="203">
        <f>SUM(D136:F136)</f>
        <v>105</v>
      </c>
      <c r="D136" s="9">
        <f t="shared" ref="D136:I136" si="20">SUM(D7:D135)</f>
        <v>11</v>
      </c>
      <c r="E136" s="10">
        <f t="shared" si="20"/>
        <v>52</v>
      </c>
      <c r="F136" s="11">
        <f t="shared" si="20"/>
        <v>42</v>
      </c>
      <c r="G136" s="181">
        <f t="shared" si="20"/>
        <v>18</v>
      </c>
      <c r="H136" s="10">
        <f t="shared" si="20"/>
        <v>24</v>
      </c>
      <c r="I136" s="11">
        <f t="shared" si="20"/>
        <v>0</v>
      </c>
      <c r="J136" s="191">
        <f>SUM(K136:M136)</f>
        <v>48</v>
      </c>
      <c r="K136" s="9">
        <f t="shared" ref="K136:Q136" si="21">SUM(K7:K135)</f>
        <v>48</v>
      </c>
      <c r="L136" s="10">
        <f t="shared" si="21"/>
        <v>0</v>
      </c>
      <c r="M136" s="11">
        <f t="shared" si="21"/>
        <v>0</v>
      </c>
      <c r="N136" s="181">
        <f t="shared" si="21"/>
        <v>0</v>
      </c>
      <c r="O136" s="10">
        <f t="shared" si="21"/>
        <v>0</v>
      </c>
      <c r="P136" s="10">
        <f t="shared" si="21"/>
        <v>0</v>
      </c>
      <c r="Q136" s="11">
        <f t="shared" si="21"/>
        <v>0</v>
      </c>
      <c r="R136" s="175"/>
    </row>
    <row r="137" spans="1:21" s="174" customFormat="1" ht="16.2" customHeight="1" thickBot="1" x14ac:dyDescent="0.45">
      <c r="A137" s="340"/>
      <c r="B137" s="341"/>
      <c r="C137" s="205"/>
      <c r="D137" s="168">
        <f>D136/C136</f>
        <v>0.10476190476190476</v>
      </c>
      <c r="E137" s="169">
        <f>E136/C136</f>
        <v>0.49523809523809526</v>
      </c>
      <c r="F137" s="170">
        <f>F136/C136</f>
        <v>0.4</v>
      </c>
      <c r="G137" s="183"/>
      <c r="H137" s="180"/>
      <c r="I137" s="24"/>
      <c r="J137" s="192"/>
      <c r="K137" s="168">
        <f>K136/J136</f>
        <v>1</v>
      </c>
      <c r="L137" s="169">
        <f>L136/J136</f>
        <v>0</v>
      </c>
      <c r="M137" s="170">
        <f>M136/J136</f>
        <v>0</v>
      </c>
      <c r="N137" s="183"/>
      <c r="O137" s="180"/>
      <c r="P137" s="180"/>
      <c r="Q137" s="24"/>
      <c r="R137" s="175"/>
    </row>
    <row r="138" spans="1:21" s="174" customFormat="1" ht="16.2" customHeight="1" thickBot="1" x14ac:dyDescent="0.45">
      <c r="C138" s="218"/>
      <c r="J138" s="114"/>
    </row>
    <row r="139" spans="1:21" ht="16.2" customHeight="1" thickBot="1" x14ac:dyDescent="0.45">
      <c r="A139" s="342" t="s">
        <v>45</v>
      </c>
      <c r="B139" s="343"/>
      <c r="C139" s="343"/>
      <c r="D139" s="343"/>
      <c r="E139" s="343"/>
      <c r="F139" s="343"/>
      <c r="G139" s="343"/>
      <c r="H139" s="343"/>
      <c r="I139" s="343"/>
      <c r="J139" s="356" t="s">
        <v>92</v>
      </c>
      <c r="K139" s="357"/>
      <c r="L139" s="357"/>
      <c r="M139" s="357"/>
      <c r="N139" s="357"/>
      <c r="O139" s="357"/>
      <c r="P139" s="357"/>
      <c r="Q139" s="358"/>
    </row>
    <row r="140" spans="1:21" ht="16.2" customHeight="1" x14ac:dyDescent="0.4">
      <c r="A140" s="359" t="s">
        <v>0</v>
      </c>
      <c r="B140" s="361" t="s">
        <v>5</v>
      </c>
      <c r="C140" s="362"/>
      <c r="D140" s="365" t="s">
        <v>1</v>
      </c>
      <c r="E140" s="365" t="s">
        <v>3</v>
      </c>
      <c r="F140" s="365" t="s">
        <v>7</v>
      </c>
      <c r="G140" s="365" t="s">
        <v>8</v>
      </c>
      <c r="H140" s="365"/>
      <c r="I140" s="367"/>
      <c r="J140" s="356" t="s">
        <v>0</v>
      </c>
      <c r="K140" s="361" t="s">
        <v>5</v>
      </c>
      <c r="L140" s="343"/>
      <c r="M140" s="343"/>
      <c r="N140" s="362"/>
      <c r="O140" s="357" t="s">
        <v>1</v>
      </c>
      <c r="P140" s="357" t="s">
        <v>3</v>
      </c>
      <c r="Q140" s="358" t="s">
        <v>7</v>
      </c>
    </row>
    <row r="141" spans="1:21" ht="27" thickBot="1" x14ac:dyDescent="0.45">
      <c r="A141" s="360"/>
      <c r="B141" s="363"/>
      <c r="C141" s="364"/>
      <c r="D141" s="366"/>
      <c r="E141" s="366"/>
      <c r="F141" s="366"/>
      <c r="G141" s="111" t="s">
        <v>51</v>
      </c>
      <c r="H141" s="111" t="s">
        <v>52</v>
      </c>
      <c r="I141" s="171" t="s">
        <v>53</v>
      </c>
      <c r="J141" s="368"/>
      <c r="K141" s="363"/>
      <c r="L141" s="369"/>
      <c r="M141" s="369"/>
      <c r="N141" s="364"/>
      <c r="O141" s="370"/>
      <c r="P141" s="370"/>
      <c r="Q141" s="371"/>
    </row>
    <row r="142" spans="1:21" ht="16.2" customHeight="1" x14ac:dyDescent="0.4">
      <c r="A142" s="172">
        <v>1</v>
      </c>
      <c r="B142" s="344" t="s">
        <v>44</v>
      </c>
      <c r="C142" s="345"/>
      <c r="D142" s="178">
        <v>1</v>
      </c>
      <c r="E142" s="178"/>
      <c r="F142" s="178"/>
      <c r="G142" s="178"/>
      <c r="H142" s="178"/>
      <c r="I142" s="87"/>
      <c r="J142" s="177">
        <v>1</v>
      </c>
      <c r="K142" s="346" t="s">
        <v>94</v>
      </c>
      <c r="L142" s="347"/>
      <c r="M142" s="347"/>
      <c r="N142" s="348"/>
      <c r="O142" s="90"/>
      <c r="P142" s="90"/>
      <c r="Q142" s="91">
        <v>1</v>
      </c>
    </row>
    <row r="143" spans="1:21" ht="16.2" customHeight="1" thickBot="1" x14ac:dyDescent="0.45">
      <c r="A143" s="131">
        <v>2</v>
      </c>
      <c r="B143" s="338" t="s">
        <v>46</v>
      </c>
      <c r="C143" s="339"/>
      <c r="D143" s="180">
        <v>1</v>
      </c>
      <c r="E143" s="180"/>
      <c r="F143" s="180"/>
      <c r="G143" s="180"/>
      <c r="H143" s="180"/>
      <c r="I143" s="182"/>
      <c r="J143" s="179">
        <v>2</v>
      </c>
      <c r="K143" s="338" t="s">
        <v>95</v>
      </c>
      <c r="L143" s="349"/>
      <c r="M143" s="349"/>
      <c r="N143" s="339"/>
      <c r="O143" s="88"/>
      <c r="P143" s="88"/>
      <c r="Q143" s="89">
        <v>1</v>
      </c>
    </row>
    <row r="144" spans="1:21" ht="11.4" thickBot="1" x14ac:dyDescent="0.45">
      <c r="A144" s="92"/>
      <c r="B144" s="92"/>
      <c r="C144" s="219"/>
      <c r="D144" s="92"/>
      <c r="E144" s="92"/>
      <c r="F144" s="92"/>
      <c r="G144" s="92"/>
      <c r="H144" s="92"/>
      <c r="I144" s="92"/>
    </row>
    <row r="145" spans="1:17" ht="17.25" customHeight="1" thickBot="1" x14ac:dyDescent="0.45">
      <c r="A145" s="350" t="s">
        <v>95</v>
      </c>
      <c r="B145" s="351"/>
      <c r="C145" s="351"/>
      <c r="D145" s="351"/>
      <c r="E145" s="351"/>
      <c r="F145" s="352"/>
      <c r="G145" s="93"/>
      <c r="H145" s="353" t="s">
        <v>99</v>
      </c>
      <c r="I145" s="354"/>
      <c r="J145" s="354"/>
      <c r="K145" s="354"/>
      <c r="L145" s="354"/>
      <c r="M145" s="354"/>
      <c r="N145" s="354"/>
      <c r="O145" s="354"/>
      <c r="P145" s="354"/>
      <c r="Q145" s="355"/>
    </row>
    <row r="146" spans="1:17" ht="17.25" customHeight="1" thickBot="1" x14ac:dyDescent="0.45">
      <c r="A146" s="187" t="s">
        <v>0</v>
      </c>
      <c r="B146" s="188" t="s">
        <v>5</v>
      </c>
      <c r="C146" s="220" t="s">
        <v>2</v>
      </c>
      <c r="D146" s="188" t="s">
        <v>1</v>
      </c>
      <c r="E146" s="188" t="s">
        <v>3</v>
      </c>
      <c r="F146" s="189" t="s">
        <v>7</v>
      </c>
      <c r="G146" s="93"/>
      <c r="H146" s="95"/>
      <c r="I146" s="94"/>
      <c r="J146" s="94"/>
      <c r="K146" s="94"/>
      <c r="L146" s="94"/>
      <c r="M146" s="94"/>
      <c r="N146" s="94"/>
      <c r="O146" s="94"/>
      <c r="P146" s="94"/>
      <c r="Q146" s="96"/>
    </row>
    <row r="147" spans="1:17" ht="16.5" customHeight="1" x14ac:dyDescent="0.4">
      <c r="A147" s="121">
        <v>2</v>
      </c>
      <c r="B147" s="330"/>
      <c r="C147" s="221" t="s">
        <v>166</v>
      </c>
      <c r="D147" s="185"/>
      <c r="E147" s="185"/>
      <c r="F147" s="140">
        <v>1</v>
      </c>
      <c r="G147" s="2"/>
      <c r="H147" s="95"/>
      <c r="I147" s="94"/>
      <c r="J147" s="94"/>
      <c r="K147" s="94"/>
      <c r="L147" s="94"/>
      <c r="M147" s="94"/>
      <c r="N147" s="94"/>
      <c r="O147" s="94"/>
      <c r="P147" s="94"/>
      <c r="Q147" s="96"/>
    </row>
    <row r="148" spans="1:17" ht="16.5" customHeight="1" x14ac:dyDescent="0.4">
      <c r="A148" s="121">
        <v>3</v>
      </c>
      <c r="B148" s="330"/>
      <c r="C148" s="221" t="s">
        <v>97</v>
      </c>
      <c r="D148" s="185">
        <v>1</v>
      </c>
      <c r="E148" s="185"/>
      <c r="F148" s="140"/>
      <c r="G148" s="2"/>
      <c r="H148" s="95"/>
      <c r="I148" s="94"/>
      <c r="J148" s="94"/>
      <c r="K148" s="94"/>
      <c r="L148" s="94"/>
      <c r="M148" s="94"/>
      <c r="N148" s="94"/>
      <c r="O148" s="94"/>
      <c r="P148" s="94"/>
      <c r="Q148" s="96"/>
    </row>
    <row r="149" spans="1:17" ht="16.5" customHeight="1" x14ac:dyDescent="0.4">
      <c r="A149" s="121">
        <v>4</v>
      </c>
      <c r="B149" s="330"/>
      <c r="C149" s="221" t="s">
        <v>98</v>
      </c>
      <c r="D149" s="185"/>
      <c r="E149" s="185"/>
      <c r="F149" s="140">
        <v>1</v>
      </c>
      <c r="G149" s="2"/>
      <c r="H149" s="95"/>
      <c r="I149" s="94"/>
      <c r="J149" s="94"/>
      <c r="K149" s="94"/>
      <c r="L149" s="94"/>
      <c r="M149" s="94"/>
      <c r="N149" s="94"/>
      <c r="O149" s="94"/>
      <c r="P149" s="94"/>
      <c r="Q149" s="96"/>
    </row>
    <row r="150" spans="1:17" ht="16.5" customHeight="1" x14ac:dyDescent="0.4">
      <c r="A150" s="225">
        <v>5</v>
      </c>
      <c r="B150" s="331"/>
      <c r="C150" s="221" t="s">
        <v>168</v>
      </c>
      <c r="D150" s="242">
        <v>1</v>
      </c>
      <c r="E150" s="242"/>
      <c r="F150" s="237"/>
      <c r="G150" s="2"/>
      <c r="H150" s="95"/>
      <c r="I150" s="94"/>
      <c r="J150" s="94"/>
      <c r="K150" s="94"/>
      <c r="L150" s="94"/>
      <c r="M150" s="94"/>
      <c r="N150" s="94"/>
      <c r="O150" s="94"/>
      <c r="P150" s="94"/>
      <c r="Q150" s="96"/>
    </row>
    <row r="151" spans="1:17" ht="16.5" customHeight="1" x14ac:dyDescent="0.4">
      <c r="A151" s="225">
        <v>6</v>
      </c>
      <c r="B151" s="331"/>
      <c r="C151" s="221" t="s">
        <v>169</v>
      </c>
      <c r="D151" s="242">
        <v>1</v>
      </c>
      <c r="E151" s="242"/>
      <c r="F151" s="237"/>
      <c r="G151" s="2"/>
      <c r="H151" s="95"/>
      <c r="I151" s="94"/>
      <c r="J151" s="94"/>
      <c r="K151" s="94"/>
      <c r="L151" s="94"/>
      <c r="M151" s="94"/>
      <c r="N151" s="94"/>
      <c r="O151" s="94"/>
      <c r="P151" s="94"/>
      <c r="Q151" s="96"/>
    </row>
    <row r="152" spans="1:17" ht="16.5" customHeight="1" x14ac:dyDescent="0.4">
      <c r="A152" s="225">
        <v>7</v>
      </c>
      <c r="B152" s="331"/>
      <c r="C152" s="221" t="s">
        <v>170</v>
      </c>
      <c r="D152" s="242">
        <v>1</v>
      </c>
      <c r="E152" s="242"/>
      <c r="F152" s="237"/>
      <c r="G152" s="2"/>
      <c r="H152" s="95"/>
      <c r="I152" s="94"/>
      <c r="J152" s="94"/>
      <c r="K152" s="94"/>
      <c r="L152" s="94"/>
      <c r="M152" s="94"/>
      <c r="N152" s="94"/>
      <c r="O152" s="94"/>
      <c r="P152" s="94"/>
      <c r="Q152" s="96"/>
    </row>
    <row r="153" spans="1:17" ht="16.5" customHeight="1" x14ac:dyDescent="0.4">
      <c r="A153" s="225">
        <v>8</v>
      </c>
      <c r="B153" s="331"/>
      <c r="C153" s="221" t="s">
        <v>171</v>
      </c>
      <c r="D153" s="242">
        <v>1</v>
      </c>
      <c r="E153" s="242"/>
      <c r="F153" s="237"/>
      <c r="G153" s="2"/>
      <c r="H153" s="95"/>
      <c r="I153" s="94"/>
      <c r="J153" s="94"/>
      <c r="K153" s="94"/>
      <c r="L153" s="94"/>
      <c r="M153" s="94"/>
      <c r="N153" s="94"/>
      <c r="O153" s="94"/>
      <c r="P153" s="94"/>
      <c r="Q153" s="96"/>
    </row>
    <row r="154" spans="1:17" ht="16.5" customHeight="1" x14ac:dyDescent="0.4">
      <c r="A154" s="225">
        <v>9</v>
      </c>
      <c r="B154" s="331"/>
      <c r="C154" s="221" t="s">
        <v>172</v>
      </c>
      <c r="D154" s="242">
        <v>1</v>
      </c>
      <c r="E154" s="242"/>
      <c r="F154" s="237"/>
      <c r="G154" s="2"/>
      <c r="H154" s="95"/>
      <c r="I154" s="94"/>
      <c r="J154" s="94"/>
      <c r="K154" s="94"/>
      <c r="L154" s="94"/>
      <c r="M154" s="94"/>
      <c r="N154" s="94"/>
      <c r="O154" s="94"/>
      <c r="P154" s="94"/>
      <c r="Q154" s="96"/>
    </row>
    <row r="155" spans="1:17" ht="16.5" customHeight="1" x14ac:dyDescent="0.4">
      <c r="A155" s="225">
        <v>10</v>
      </c>
      <c r="B155" s="331"/>
      <c r="C155" s="221"/>
      <c r="D155" s="242"/>
      <c r="E155" s="242"/>
      <c r="F155" s="237"/>
      <c r="G155" s="2"/>
      <c r="H155" s="95"/>
      <c r="I155" s="94"/>
      <c r="J155" s="94"/>
      <c r="K155" s="94"/>
      <c r="L155" s="94"/>
      <c r="M155" s="94"/>
      <c r="N155" s="94"/>
      <c r="O155" s="94"/>
      <c r="P155" s="94"/>
      <c r="Q155" s="96"/>
    </row>
    <row r="156" spans="1:17" ht="16.5" customHeight="1" x14ac:dyDescent="0.4">
      <c r="A156" s="225">
        <v>11</v>
      </c>
      <c r="B156" s="331"/>
      <c r="C156" s="246"/>
      <c r="D156" s="242"/>
      <c r="E156" s="242"/>
      <c r="F156" s="237"/>
      <c r="G156" s="2"/>
      <c r="H156" s="95"/>
      <c r="I156" s="94"/>
      <c r="J156" s="94"/>
      <c r="K156" s="94"/>
      <c r="L156" s="94"/>
      <c r="M156" s="94"/>
      <c r="N156" s="94"/>
      <c r="O156" s="94"/>
      <c r="P156" s="94"/>
      <c r="Q156" s="96"/>
    </row>
    <row r="157" spans="1:17" ht="17.25" customHeight="1" thickBot="1" x14ac:dyDescent="0.45">
      <c r="A157" s="126">
        <v>12</v>
      </c>
      <c r="B157" s="332"/>
      <c r="C157" s="222"/>
      <c r="D157" s="186"/>
      <c r="E157" s="186"/>
      <c r="F157" s="146"/>
      <c r="G157" s="2"/>
      <c r="H157" s="95"/>
      <c r="I157" s="94"/>
      <c r="J157" s="94"/>
      <c r="K157" s="94"/>
      <c r="L157" s="94"/>
      <c r="M157" s="94"/>
      <c r="N157" s="94"/>
      <c r="O157" s="94"/>
      <c r="P157" s="94"/>
      <c r="Q157" s="96"/>
    </row>
    <row r="158" spans="1:17" ht="16.5" customHeight="1" x14ac:dyDescent="0.4">
      <c r="A158" s="333" t="s">
        <v>4</v>
      </c>
      <c r="B158" s="334"/>
      <c r="C158" s="223">
        <f>SUM(D158:F158)</f>
        <v>8</v>
      </c>
      <c r="D158" s="178">
        <f>SUM(D147:D157)</f>
        <v>6</v>
      </c>
      <c r="E158" s="178">
        <f>SUM(E147:E157)</f>
        <v>0</v>
      </c>
      <c r="F158" s="173">
        <f>SUM(F147:F157)</f>
        <v>2</v>
      </c>
      <c r="G158" s="2"/>
      <c r="H158" s="95"/>
      <c r="I158" s="94"/>
      <c r="J158" s="94"/>
      <c r="K158" s="94"/>
      <c r="L158" s="94"/>
      <c r="M158" s="94"/>
      <c r="N158" s="94"/>
      <c r="O158" s="94"/>
      <c r="P158" s="94"/>
      <c r="Q158" s="96"/>
    </row>
    <row r="159" spans="1:17" ht="17.25" customHeight="1" thickBot="1" x14ac:dyDescent="0.45">
      <c r="A159" s="335"/>
      <c r="B159" s="336"/>
      <c r="C159" s="224"/>
      <c r="D159" s="169">
        <f>D158/C158</f>
        <v>0.75</v>
      </c>
      <c r="E159" s="169">
        <f>E158/C158</f>
        <v>0</v>
      </c>
      <c r="F159" s="170">
        <f>F158/C158</f>
        <v>0.25</v>
      </c>
      <c r="G159" s="2"/>
      <c r="H159" s="97"/>
      <c r="I159" s="98"/>
      <c r="J159" s="98"/>
      <c r="K159" s="98"/>
      <c r="L159" s="98"/>
      <c r="M159" s="98"/>
      <c r="N159" s="98"/>
      <c r="O159" s="98"/>
      <c r="P159" s="98"/>
      <c r="Q159" s="99"/>
    </row>
  </sheetData>
  <mergeCells count="73">
    <mergeCell ref="A1:Q1"/>
    <mergeCell ref="P2:Q2"/>
    <mergeCell ref="P3:Q3"/>
    <mergeCell ref="A4:A6"/>
    <mergeCell ref="B4:B6"/>
    <mergeCell ref="C4:I4"/>
    <mergeCell ref="J4:Q4"/>
    <mergeCell ref="N5:Q5"/>
    <mergeCell ref="V5:X5"/>
    <mergeCell ref="B7:B10"/>
    <mergeCell ref="R4:X4"/>
    <mergeCell ref="C5:C6"/>
    <mergeCell ref="D5:D6"/>
    <mergeCell ref="E5:E6"/>
    <mergeCell ref="F5:F6"/>
    <mergeCell ref="G5:I5"/>
    <mergeCell ref="J5:J6"/>
    <mergeCell ref="K5:K6"/>
    <mergeCell ref="L5:L6"/>
    <mergeCell ref="M5:M6"/>
    <mergeCell ref="B26:B28"/>
    <mergeCell ref="R5:R6"/>
    <mergeCell ref="S5:S6"/>
    <mergeCell ref="T5:T6"/>
    <mergeCell ref="U5:U6"/>
    <mergeCell ref="B11:B14"/>
    <mergeCell ref="B15:B18"/>
    <mergeCell ref="B19:B22"/>
    <mergeCell ref="B23"/>
    <mergeCell ref="B24:B25"/>
    <mergeCell ref="B59:B64"/>
    <mergeCell ref="B29:B33"/>
    <mergeCell ref="B34:B37"/>
    <mergeCell ref="B38:B42"/>
    <mergeCell ref="B43:B46"/>
    <mergeCell ref="B47:B52"/>
    <mergeCell ref="B53:B58"/>
    <mergeCell ref="B97:B100"/>
    <mergeCell ref="B101:B104"/>
    <mergeCell ref="B105:B108"/>
    <mergeCell ref="B65:B72"/>
    <mergeCell ref="B73:B80"/>
    <mergeCell ref="B81:B88"/>
    <mergeCell ref="B89:B96"/>
    <mergeCell ref="K142:N142"/>
    <mergeCell ref="K143:N143"/>
    <mergeCell ref="A145:F145"/>
    <mergeCell ref="H145:Q145"/>
    <mergeCell ref="J139:Q139"/>
    <mergeCell ref="A140:A141"/>
    <mergeCell ref="B140:C141"/>
    <mergeCell ref="D140:D141"/>
    <mergeCell ref="E140:E141"/>
    <mergeCell ref="F140:F141"/>
    <mergeCell ref="G140:I140"/>
    <mergeCell ref="J140:J141"/>
    <mergeCell ref="K140:N141"/>
    <mergeCell ref="O140:O141"/>
    <mergeCell ref="P140:P141"/>
    <mergeCell ref="Q140:Q141"/>
    <mergeCell ref="B147:B157"/>
    <mergeCell ref="A158:B158"/>
    <mergeCell ref="A159:B159"/>
    <mergeCell ref="B113:B116"/>
    <mergeCell ref="B143:C143"/>
    <mergeCell ref="A137:B137"/>
    <mergeCell ref="A139:I139"/>
    <mergeCell ref="B142:C142"/>
    <mergeCell ref="B109:B112"/>
    <mergeCell ref="B117:B120"/>
    <mergeCell ref="B121:B131"/>
    <mergeCell ref="B132:B135"/>
    <mergeCell ref="A136:B13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2" fitToHeight="0" orientation="portrait" horizontalDpi="300" verticalDpi="300" r:id="rId1"/>
  <rowBreaks count="3" manualBreakCount="3">
    <brk id="46" max="16" man="1"/>
    <brk id="96" max="16" man="1"/>
    <brk id="120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체크리스트_일산서구청</vt:lpstr>
      <vt:lpstr>'세부 체크리스트_일산서구청'!Print_Area</vt:lpstr>
      <vt:lpstr>체크리스트!Print_Area</vt:lpstr>
      <vt:lpstr>'세부 체크리스트_일산서구청'!Print_Titles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LEE WONSEOK</cp:lastModifiedBy>
  <cp:lastPrinted>2021-07-05T08:43:39Z</cp:lastPrinted>
  <dcterms:created xsi:type="dcterms:W3CDTF">2013-10-17T05:27:34Z</dcterms:created>
  <dcterms:modified xsi:type="dcterms:W3CDTF">2021-07-15T02:57:28Z</dcterms:modified>
</cp:coreProperties>
</file>